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160"/>
  </bookViews>
  <sheets>
    <sheet name="Controle" sheetId="4" r:id="rId1"/>
  </sheets>
  <definedNames>
    <definedName name="_xlnm._FilterDatabase" localSheetId="0" hidden="1">Controle!$A$1:$F$112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3" i="4"/>
  <c r="K93"/>
  <c r="K2"/>
  <c r="K55"/>
  <c r="K6"/>
  <c r="K5"/>
  <c r="K4"/>
  <c r="K3"/>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6"/>
  <c r="K57"/>
  <c r="K58"/>
  <c r="K59"/>
  <c r="K60"/>
  <c r="K61"/>
  <c r="K62"/>
  <c r="K63"/>
  <c r="K64"/>
  <c r="K65"/>
  <c r="K66"/>
  <c r="K67"/>
  <c r="K68"/>
  <c r="K69"/>
  <c r="K70"/>
  <c r="K71"/>
  <c r="K72"/>
  <c r="K73"/>
  <c r="K74"/>
  <c r="K75"/>
  <c r="K76"/>
  <c r="K77"/>
  <c r="K78"/>
  <c r="K79"/>
  <c r="K80"/>
  <c r="K81"/>
  <c r="K82"/>
  <c r="K83"/>
  <c r="K84"/>
  <c r="K85"/>
  <c r="K86"/>
  <c r="K87"/>
  <c r="K88"/>
  <c r="K89"/>
  <c r="K90"/>
  <c r="K91"/>
  <c r="K92"/>
  <c r="K94"/>
  <c r="K95"/>
  <c r="K96"/>
  <c r="K97"/>
  <c r="K98"/>
  <c r="K99"/>
  <c r="K100"/>
  <c r="K101"/>
  <c r="K102"/>
  <c r="K104"/>
  <c r="K105"/>
  <c r="K106"/>
  <c r="K107"/>
  <c r="K108"/>
  <c r="K109"/>
  <c r="K110"/>
  <c r="K111"/>
  <c r="K112"/>
</calcChain>
</file>

<file path=xl/sharedStrings.xml><?xml version="1.0" encoding="utf-8"?>
<sst xmlns="http://schemas.openxmlformats.org/spreadsheetml/2006/main" count="344" uniqueCount="145">
  <si>
    <t xml:space="preserve">Material </t>
  </si>
  <si>
    <t xml:space="preserve">unidades </t>
  </si>
  <si>
    <t>Item</t>
  </si>
  <si>
    <t>Quant.</t>
  </si>
  <si>
    <t>Unid.</t>
  </si>
  <si>
    <t>Valor Médio Unit.</t>
  </si>
  <si>
    <t>VACINA ANTIRRABICA PARA CÃES E GATOS. VÍRUS RÁBICO INATIVADO. FRASCO-AMPOLA CONTENDO 1ML DE IMUNIZANTE CONTRA O VÍRUS RÁBICO. ARMAZENAR EM TEMPERATURA ENTRE “2 E 8”</t>
  </si>
  <si>
    <t>SERINGA DESCARTÁVEL DE 3ML COM AGULHA CALIBRE 25 X 7, SILICONIZADA, ESTÉRIL, GRADUAÇÃO NÍTIDA PERMANENTE, COM PONTA CONECTORA TIPO LUER LOCK, EMBOLO COM PISTÃO (BORRACHA) DESLIZANTE. EMBALADO INDIVIDUALMENTE CONFORME NORMAS DO MS, COM ABERTURA ASSÉPTICA</t>
  </si>
  <si>
    <t>VACINA CONTRA BRUCELOSE BOVINA LIOFILIZADA CEPA B19 FRASCOS COM 15 DOSES</t>
  </si>
  <si>
    <t>MARCADOR EM AÇO INOX COM NÚMERO 3 PARA IDENTIFICAÇÃO DE VACINAÇÃO DE BRUCELOSE</t>
  </si>
  <si>
    <t>APLICADOR DE BRINCOS TIPO ALICATE,UTILIZADO PARA VÁRIOS MODELOS DE BRINCOS UNIVERSAL, FABRICADO EM METAL DE ALTA RESISTENCIA, COM TRAVA LATERAL, MODELO UTILIZADO EM BOVINOS OVINOS E SUINOS, ACOMPANHADO DE AGULHA EXTRA COM 25 CM DE COMPRIMENTO.</t>
  </si>
  <si>
    <t>AGULHA PARA APLICADOR DE BRINCOS TIPO ALICATE, UTILIZADO PARA VÁRIOS MODELOS DE BRINCOS UNIVERSAL, FABRICADO EM METAL DE ALTA RESISTENCIA. COM TRAVA LATERAL. MODELO UTILIZADO EM BOVINOS OVINOS E SUINOS.</t>
  </si>
  <si>
    <t>BRINCO DE IDENTIFICAÇÃO PARA BOVINOS, NUMERADO, COR VARIADA, TAMANHO MÉDIO. ACOMPANHADO DO MACHO COM  PONTA METÁLICA PARA FIXAÇÃO NA ORELHA DO ANIMAL. EMBALAGEM  COM 25 UNIDADES</t>
  </si>
  <si>
    <t>SERINGA DESCARTÁVEL, CAPACIDADE: 3 ML, SEM AGULHA,BICO  LUER LOCK.</t>
  </si>
  <si>
    <t>SERINGA DESCARTÁVEL SEM AGULHA, CAPACIDADE: 20 ML, BICO LATERAL, TIPO LUER SLIP</t>
  </si>
  <si>
    <t>SERINGA DESCARTÁVEL SEM AGULHA ,  CAPACIDADE: 10 ML, BICO CENTRAL, TIPO LUER SLIP.</t>
  </si>
  <si>
    <t>SERINGA DESCARTÁVEL SEM AGULHA , CAPACIDADE:  60 ML, BICO LATERAL,  TIPO LUER SLIP</t>
  </si>
  <si>
    <t>AGULHA VETERINÁRIA HIPODÉRMICA 10X15. CARACTERÍSTICAS ADICIONAIS: FABRICADA EM AÇO INOXIDÁVEL, CORTE BISEL TRIFACETADO, CANHÃO LUER LOCK EM LATÃO CROMADO. CAIXA COM 12 UNIDADES.</t>
  </si>
  <si>
    <t>AGULHA VETERINÁRIA HIPODÉRMICA 15X12. CARACTERÍSTICAS ADICIONAIS: FABRICADA EM AÇO INOXIDÁVEL, CORTE BISEL TRIFACETADO, CANHÃO LUER LOCK EM LATÃO CROMADO. CAIXA COM 12 UNIDADES.</t>
  </si>
  <si>
    <t>AGULHA VETERINÁRIA HIPODÉRMICA 20X15. CARACTERÍSTICAS ADICIONAIS: FABRICADA EM AÇO INOXIDÁVEL, CORTE BISEL TRIFACETADO, CANHÃO LUER LOCK EM LATÃO CROMADO.  CAIXA COM 12 UNIDADES</t>
  </si>
  <si>
    <t>SONDA MAMÁRIA VETERINÁRIA, EM AÇO INOXIDÁVEL , 55 MM COM ADAPATADOR</t>
  </si>
  <si>
    <t>LUVAS LÁTEX PARA PROCEDIMENTO,  TAMANHO P - CAIXA COM 100 UNIDADES.</t>
  </si>
  <si>
    <t>LUVAS LÁTEX PARA PROCEDIMENTO, TAMANHO M - CAIXA COM 100 UNIDADES.</t>
  </si>
  <si>
    <t>LUVAS LÁTEX PARA PROCEDIMENTO,  TAMANHO G - CAIXA COM 100 UNIDADES.</t>
  </si>
  <si>
    <t>MÁSCARA CIRÚRGICA DESCARTÁVEL,  MÁSCARA TRIPLA CAMADA COM ELÁSTICO PARA FIXAÇÃO ATRÁS DAS AURÍCULAS; MATERIAL 100% POLIPROPILENO; HIPOALERGÊNICA; HIDROREPELENTE; CLIPE NASAL REVESTIDO. EMBALAGEM COM 50 UNIDADES.</t>
  </si>
  <si>
    <t>ÓCULOS DE PROTEÇÃO INDIVIDUAL,  LENTE INCOLOR, PROTEÇÃO INDIVIDUAL, CONSTITUÍDO DE ARMAÇÃO E VISOR CONFECCIONADOS EM UMA ÚNICA PEÇA DE POLICARBONATO INCOLOR E APOIO NASAL INJETADO DO MESMO MATERIAL E HASTES TIPO ESPÁTULA. HASTES CONFECCIONADAS DE MATERIAL PLÁSTICO FIXADAS AO VISOR ATRAVÉS DE PARAFUSO METÁLICO.</t>
  </si>
  <si>
    <t>LUVAS DESCARTÁVEIS ESPECIAL PARA TOQUE E INSEMINAÇÃO ARTIFICIAL, DESCARTÁVEL 80 CM 5 DEDOS. EM EVA SILICONADO. CAIXA COM 100 UNIDADES.</t>
  </si>
  <si>
    <t>CAPA DE CHUVA, CONFECCIONADA EM PVC OU NYLON, COM FORRO DE POLIÉSTER, COM CAPUZ FIXO, MANGAS LONGAS, FECHAMENTO FRONTAL ATRAVÉS DE BOTÕES PLÁSTICOS DE PRESSÃO OU ZÍPER, COSTURAS POR MEIO DE SOLDA ELETRÔNICA. APROVADO PARA: PROTEÇÃO DO TRONCO E MEMBROS SUPERIORES DO USUÁRIO CONTRA AGENTES METEOROLÓGICOS (CHUVA). TAMANHO M E G</t>
  </si>
  <si>
    <t>BOTA DE PVC , IMPERMEÁVEL, CANO LONGO: 340 MM, POLÍMERO PLÁSTICO EM PVC E MASSA NITRÍLICA, REFORÇO LATERAL PARA PROTEÇÃO NOS TORNOZELOS, ESTRIAS HORIZONTAIS. SOLADO: ANTIDERRAPANTE REFORÇADO COM RANHURAS NA PLANTA E NO SALTO COM POLÍMERO PLÁSTICO EM PVC, REFORÇADO COM MASSA NITRÍLICA. COM FORRO INTERNO. GRADE 35 A 46</t>
  </si>
  <si>
    <t>LUVA DE LÁTEX LUVA PARA PROTEÇÃO DAS MÃOS CONTRA AGENTES ABRASIVOS, ESCORIANTES, CORTANTES E PERFURANTES E CONTRA AGENTES QUÍMICOS COMPOSTOS DE NITRILA, CONFECCIONADA EM BORRACHA NITRÍLICA, COM SUPERFÍCIE ANTIDERRAPANTE NA FACE  DA MÃO, AMBIDESTRA. TAMANHOS: 7 AO 11</t>
  </si>
  <si>
    <t>AQUECEDOR P/2 MARCAR ANIMAL UTILIZADO PARA AQUECER MARCAS PARA MARCAÇÃO BOVINA. FABRICADO TODO EM FERRO FUNDIDO COM PÉS EM TUBO, AQUECE ATÉ 2 MARCAS / MOCHADOR</t>
  </si>
  <si>
    <t>AVENTAL DE PVC, AVENTAL DE SEGURANÇA CONFECCIONADO EM PVC COM FORRO DE POLIÉSTER, TIRAS SOLDADAS ELETRONICAMENTE, SENDO UMA NO PESCOÇO E DUAS NA CINTURA COM FIVELA PLÁSTICA PARA FECHAMENTO, ACABAMENTO NAS LATERAIS POR SOLDA ELETRÔNICA. TAMANHO: 1,20 X 0,70 CM.</t>
  </si>
  <si>
    <t>CAIXA DE FERRAMENTAS  EM POLIPROPILENO 19’’, DIMENSÕES APROXIMADAS 49X26X24,8 CM, COM DOIS FECHOS, COM BANDEJA ORGANIZADORA.</t>
  </si>
  <si>
    <t>CAIXA DE FERRAMENTAS  EM POLIPROPILENO16’’, DIMENSÕES APROXIMADAS 41X21X17 CM, COM DOIS FECHOS, COM BANDEJA INTERNA REMOVÍVEL.</t>
  </si>
  <si>
    <t>CAIXA TERMICA 6 LITROS, COM ALCA. DIMENSOES APROXIMADAS 20,5X24X30 CM (L X A X C), ALCA DE TRANSPORTE, MATERIAL EM POLIPROPILENO.  COR VARIADA, TAMPA NÃO PODE SER  BRANCA.</t>
  </si>
  <si>
    <t>CAIXA TERMICA 26 LITROS, COM ALCA. DIMENSOES APROXIMADAS 29X38,5X42,5CM (L X A X C), ALCA DE TRANSPORTE, MATERIAL EM POLIPROPILENO. COR VARIADA, MAS A TAMPA NÃO PODE SER  BRANCA.</t>
  </si>
  <si>
    <t>PASTA DE UNGUENTO CONTENDO, EM CADA 100 GRAMAS DO PRODUTO, 10 GRAMAS DE PERÓXIDO DE ZINCO, 10 GRAMAS DE TRICLORFON E 10 GRAMAS DE ÓXIDO DE ZINCO. POTE COM 200 GRAMAS. PRAZO DE VALIDADE, NO ATO DA ENTREGA DE, NO MÍNIMO, 360 DIAS</t>
  </si>
  <si>
    <t>PRODUTO AEROSOL COM FUNÇÕES REPELENTE, LARVICIDA E CICATRIZANTE. CADA 100 ML DO PRODUTO DEVE CONTER 25 G DE OXIDO DE ZINCO E 0,5 G DE PERMETRINA. CARACTERÍSTICAS ADICIONAIS: USO TÓPICO, FRASCO DE 400 ML, PRAZO DE VALIDADE NO ATO DA ENTREGA DE, NO MÍNIMO, 360 DIAS FRASCO COM 400 ML</t>
  </si>
  <si>
    <t>REPELENTE AEROSOL CICATRIZANTE À BASE DE SULFADIAZINA PRATA 0,1G, ALUMÍNIO 5,0G, CIPERMETRINA 0,4G, DDVP 1,6G. FRASCO COM 500 ML. O PRAZO DE VALIDADE DO PRODUTO NO ATO DA ENTREGA DEVERÁ SER DE, NO MÍNIMO, 360 DIAS.</t>
  </si>
  <si>
    <t>MACACÃO EM BRIM, MANGA  CURTA, COM 4 BOLSOS (1 ALTURA DO PEITO, 2 LATERAIS QUADRIL E 1 TRASEIRO). GOLA ESPORTE, CÓS MEIO ELÁSTICO. FRENTE FECHADA COM BOTÕES PROTEGIDOS. EM TECIDO BRIM, 100% ALGODÃO.  NA COR VERDE  OU AZUL .TAMANHO M</t>
  </si>
  <si>
    <t>MACACÃO EM BRIM, MANGA  CURTA, COM 4 BOLSOS (1 ALTURA DO PEITO, 2 LATERAIS QUADRIL E 1 TRASEIRO). GOLA ESPORTE, CÓS MEIO ELÁSTICO. FRENTE FECHADA COM BOTÕES PROTEGIDOS. EM TECIDO BRIM, 100% ALGODÃO. NA COR VERDE  OU AZUL . TAMANHO G</t>
  </si>
  <si>
    <t>JALECO FEMININO MANGA LONGA, TECIDO OXFORD  OU GABARDINE. FECHAMENTO COM BOTÕES, TRES BOLSOS  TAMANHO G</t>
  </si>
  <si>
    <t>JALECO FEMININO MANGA LONGA, TECIDO OXFORD  OU GABARDINE. FECHAMENTO COM BOTÕES, TRES BOLSOS  TAMANHO M</t>
  </si>
  <si>
    <t>GAZE NÃO ADERENTE - composta de gaze 100% algodão Com tecido em tela que permite a drenagem de exsudatos. Tamanho aproximado de 10 x 10 cm. PACOTE COM 500 UNIDADES</t>
  </si>
  <si>
    <t>frasco</t>
  </si>
  <si>
    <t xml:space="preserve">frasco </t>
  </si>
  <si>
    <t xml:space="preserve">caixa </t>
  </si>
  <si>
    <t xml:space="preserve">caixa  </t>
  </si>
  <si>
    <t xml:space="preserve">PT 200ML </t>
  </si>
  <si>
    <t xml:space="preserve">Frasco  </t>
  </si>
  <si>
    <t xml:space="preserve">Frasco </t>
  </si>
  <si>
    <t xml:space="preserve">unidade </t>
  </si>
  <si>
    <t>Frasco</t>
  </si>
  <si>
    <t>PCT</t>
  </si>
  <si>
    <t>unidade</t>
  </si>
  <si>
    <t>caixa</t>
  </si>
  <si>
    <t xml:space="preserve">preço total </t>
  </si>
  <si>
    <t>CLORIDRATO DE XILAZINA 2% - CONCENTRAÇÃO 20MG/ML - SOLUÇÃO INJETÁVEL. EMBALAGEM DE 10ML. (USO VETERINÁRIO)</t>
  </si>
  <si>
    <t>CLORIDRATO DE CETAMINA 10%  - CONCENTRAÇÃO 50 MG/ML – EMBALAGEM  10 ML</t>
  </si>
  <si>
    <t>DESINFETANTE Á  BASE DE COMPLEXO DE IODOPHOR COM 225% DE IODO LIVRE EMBALAGEM DE 1 LITRO</t>
  </si>
  <si>
    <t>CLORIDRATO DE POTÁSSIO 19,1% -COM CONCENTRAÇÃO   191,0 MG/ML - SOLUÇÃO INJETÁVEL , AMPOLA 10 ML.</t>
  </si>
  <si>
    <t xml:space="preserve">ESPARADRAPO IMPERMEÁVEL BRANCO  EM CARRETEL E CAPA DE POLIETILENO,
E LACRADO COM INVÓLUCRO DE PLÁSTICO TRANSPARENTE REFORÇADO. FABRICADO COM TECIDO 100%
ALGODÃO, APIROGÊNICO E COM DIMENSÕES DO PRODUTO ‏ : ‎ 11 X 16 X 11 CM; 60 G
</t>
  </si>
  <si>
    <t>SOLUÇÃO DE CLORETO DE SÓDIO 0,9% COM 500 ML - FRASCO ESTÉRIL</t>
  </si>
  <si>
    <t>ESTETOSCÓPIO ADULTO DUO SONIC: OLIVAS EM SILICONE OU SIMILAR, RESISTENTE E MACIO, COM ACABAMENTOS SEM REBARBAS; CONJUNTO BIAURICULAR EM AÇO INOX E FLEXÍVEL NA CURVATURA DO TUBO "Y", AUSCULTADOR DUPLO, ADULTO COM DIAFRAGMA RESISTENTE E DE ALTA SENSIBILIDADE PARA AUSCULTA CARDIOPULMONAR, QUE PERMITA O MÍNIMO DE SONS AMBIENTAIS E UM MÁXIMO DE SONS PRÓPRIOS DO PACIENTE, TUBO CONDUTOR DE SOM EM POLIETILENO. DEVERÁ ACOMPANHAR: 4 OLIVAS EM SILICONE, 01 MEMBRANA RESERVA. POSSUIR E APRESENTAR JUNTO À PROPOSTA O REGISTRO NA ANVISA. GARANTIA DE 12 MESES CONTRA DEFEITOS DE FABRICAÇÃO. APRESENTAR JUNTO A PROPOSTA CATALOGO DO PRODUTO IDENTIFICANDO O MESMO.</t>
  </si>
  <si>
    <t xml:space="preserve">TERMOMETRO DIG MAX E MIN INT -10+50:0,1C EXT -50+70:0,1C C/ ALARME
PRINCIPAIS CARACTERÍSTICAS:REGISTRO DA TEMPERATURA MÁXIMA E MÍNIMA DO PERÍODO. MEDIÇÃO DA TEMPERATURA INTERNA E EXTERNA. ALARME PARA TEMPERATURA PROGRAMADA. CABO DE APROX. 1,80M. VISOR DE LCD DE FÁCIL VISUALIZAÇÃO. SUPORTE RETRÁTIL PARA POSICIONAMENTO EM SUPERFÍCIES PLANA E FIXAÇÃO EM PAREDES.INFORMAÇÕES TÉCNICAS: FAIXA DE TEMPERATURA INTERNA: -20ºC A 50ºC. FAIXA DE TEMPERATURA EXTERNA: -50ºC A 70ºC. EXATIDÃO: ± 1ºC DE 0ºC À 50ºC. ± 2ºC NO RESTANTE DA FAIXA. RESOLUÇÃO: 0,1ºC. DIMENSÕES: 110 X 70 X 20 MM. ALIMENTAÇÃO: 1 PILHA 1,5 TIPO AAA. PESO: 92G. EMBALAGEM: BLISTER
</t>
  </si>
  <si>
    <t>BANDAGEM ELÁSTICA VETERINÁRIA, AUTOADERENTE, LEVE, POROSA. COMPOSTA POR FIBRAS DE POLIÉSTER NÃO TECIDAS COMBINADAS COM FIBRAS ELÁSTICAS, RECOBERTAS POR ADESIVO SECO À BASE DE LÁTEX NATURAL. ROLO DE 10CM X 4,5M. USO VETERINÁRIO.</t>
  </si>
  <si>
    <t xml:space="preserve">ABRE BOCA EQUINIS E  BOVINOS GRANDE EM AÇO.
COM TRÊS DIVISÕES: UMA SUPERIOR PARA COLOCAR O MAXILAR SUPERIOR, OUTRA INFERIOR PARA PASSAR O MAXILAR INFERIOR E UMA CENTRAL COM TAMANHO: 18 X 32 CM
</t>
  </si>
  <si>
    <t>TERMÔMETRO VETERINÁRIO DIGITAL FLEXÍVEL, PRODUTO LEVE, COMPACTO E DE FÁCIL MANUSEIO. POSSUI SINAL SONORO, FUNÇÃO MEMÓRIA E UM ÚNICO BOTÃO DE OPERAÇÃO. COMO DIFERENCIAL, SUA SONDA É FLEXÍVEL PARA FACILITAR AINDA MAIS DURANTE O USO. GARANTIA DE 1 ANO CONTRA DEFEITOS DE FABRICAÇÃO. TERMÔMETRO MÁXIMO;FAIXA DE MEDIÇÃO (32,0 42,0) S/ (89,6 107,6°F);PRECISÃO DA MEDIÇÃO: +/-0,1°C /0,4°F;TEMPERATURA DE ARMAZENAMENTO/TRANSPORTE (-25-55)°C,95R&gt;&gt;RH</t>
  </si>
  <si>
    <t>SONDA NASOGÁSTRICA  CONFECCIONADA EM PVC ATÓXICO E POSSUI JANELAS LATERAIS AUXILIARES QUE IMPEDEM O ENTUPIMENTO, BOCAL ATÔMICO E É RECOMENDADA PARA LAVAGENS, RETIRADA OU ADMINISTRAÇÃO DE SOLUÇÕES DE CAVIDADE GÁSTRICA COM MEDIDAS DE 15.0MM: 15.0MMX3.0M;</t>
  </si>
  <si>
    <t>ESTOJO INOX LISO ,INDICADO PARA ARMAZENAR MATERIAIS PARA AUTOCLAVE, PRODUZIDO EM AÇO INOX DE ALTA QUALIDADE, DIMENSÃO: 20X10X5CM</t>
  </si>
  <si>
    <t>CABO DE BISTURI DUPLO Nº 3 E 4  17 CM  CONFECCIONADO EM AÇO INOX. MATERIAL AUTOCLAVÁVEL</t>
  </si>
  <si>
    <t>PINÇA DISSECÇÃO ANATÔMICA 14CM COM SERRILHA CONFECCIONADO EM AÇO INOX. MATERIAL AUTOCLAVÁVEL</t>
  </si>
  <si>
    <t>PINÇA DISSECÇÃO ANATÔMICA 16CM COM SERRILHA CONFECCIONADO EM AÇO INOX. MATERIAL AUTOCLAVÁVEL</t>
  </si>
  <si>
    <t>PINÇA ANATÔMICA DENTE DE RATO , 17 CM , CONFECCIONADO EM AÇO INOX. MATERIAL AUTOCLAVÁVEL.INSTRUMENTO CIRÚRGICO NÃO CORTANTE</t>
  </si>
  <si>
    <t xml:space="preserve">PORTA AGULHA MATHIEU 17 CM , CONFECCIONADO EM AÇO INOX. MATERIAL AUTOCLAVÁVEL.INSTRUMENTO CIRÚRGICO ARTICULADO NÃO CORTANTE
</t>
  </si>
  <si>
    <t>TESOURA CIRÚRGICA MAYO STILLE ROMBA/ROMBA RETA , 15CM , CONFECCIONADO EM AÇO INOX, MATERIAL AUTOCLAVÁVEL.INSTRUMENTO CIRÚRGICO ARTICULADO CORTANTE.</t>
  </si>
  <si>
    <t xml:space="preserve">PINÇA HEMOSTÁTICA KELLY 14 CM RETA  CONFECCIONADO EM AÇO INOX, MATERIAL AUTOCLAVÁVEL
</t>
  </si>
  <si>
    <t xml:space="preserve">ESTOCADOR ESTOMACAL DE INOX COM CABO METÁLICO COM DIÂMETRO DE 10MM, COMPRIMENTO DE 15CM , PARA EQUINOS E BOVINOS.
</t>
  </si>
  <si>
    <t>PINÇA KELLY RETA (HEMOSTÁTICA)18 CM , CONFECCIONADO EM AÇO INOX. MATERIAL AUTOCLAVÁVEL.INSTRUMENTO CIRÚRGICO ARTICULADO NÃO CORTANTE.</t>
  </si>
  <si>
    <t>PINÇA KELLY CURVA (HEMOSTÁTICA)18 CM , CONFECCIONADO EM AÇO INOX. MATERIAL AUTOCLAVÁVEL.INSTRUMENTO CIRÚRGICO ARTICULADO NÃO CORTANTE.</t>
  </si>
  <si>
    <t>PINÇA ANATÔMICA DISSECÇÃO 18 CM , CONFECCIONADO EM AÇO INOX. MATERIAL AUTOCLAVÁVEL.INSTRUMENTO CIRÚRGICO ARTICULADO NÃO CORTANTE
.</t>
  </si>
  <si>
    <t>TUBO GARROTE LATEX 202 COM 1METRO.</t>
  </si>
  <si>
    <t>BANDEJA COM 4 COMPARTIMENTOS PARA TESTE DE MASTITE SUBCLÍNICA, ALTURA: 1,00 CENTÍMETRO,LARGURA: 25,00 CENTÍMETROS,PROFUNDIDADE: 15,00 CENTÍMETROS, PESO: 80,00 GRAMA.</t>
  </si>
  <si>
    <t xml:space="preserve">FÓRMULA DO PRODUTO SOLUÇÃO CMT:
CADA 100ML DO PRODUTO SOLUÇÃO CMT CONTÉM:
VIOLETADE BROMOCRESOL-0,02G
.EMBALAGEM 500ML
</t>
  </si>
  <si>
    <t>CANECO DE FUNDO PRETO PARA TESTE DA MASTITE - TIPO RAQUETE,  FABRICADO EM PLÁSTICO RESISTENTE.</t>
  </si>
  <si>
    <t>Destino</t>
  </si>
  <si>
    <t>SEMMA</t>
  </si>
  <si>
    <t>SMAPA/ SEMMA</t>
  </si>
  <si>
    <t>SMAPA</t>
  </si>
  <si>
    <t xml:space="preserve">SMAPA </t>
  </si>
  <si>
    <t>Rolos</t>
  </si>
  <si>
    <t xml:space="preserve">Embalagens </t>
  </si>
  <si>
    <t>BISTURI NÚMERO 10 COM 100 UNIDADES - CONFECCIONADA EM AÇO CARBONO, ESTERILIZADA A RAIO GAMA. GRANDE RESISTÊNCIA À CORROSÃO E PERDA DE AFIAÇÃO. EMBALAGENS INDIVIDUAIS EM CAIXAS CONTENDO 100 UNIDADES, CONSTANDO EXTERNAMENTE OS DADOS DE IDENTIFICAÇÃO, PROCEDÊNCIA, MARCA, DATA DE FABRICAÇÃO E VALIDADE E REGISTRO NA ANVISA.</t>
  </si>
  <si>
    <t>AVENTAL DESCARTÁVEL DE MANGA LONGA 16G PARA PROCEDIMENTOS. EMBALAGEM COM 10 UNIDADES</t>
  </si>
  <si>
    <t>CLORIDRATO DE LIDOCAÍNA 2% COM VASOCONSTRITOR - CONCENTRAÇÃO 20MG/ML - SOLUÇÃO INJETÁVEL. EMBALAGEM DE 50ML.</t>
  </si>
  <si>
    <t>SERINGA DESCARTÁVEL SEM AGULHA , CAPACIDADE:  5 ML, BICO LATERAL,  TIPO LUER SLIP</t>
  </si>
  <si>
    <t>AGULHA HIPODÉRMICA DESCARTÁVEL 0,55X20 MM. COLORAÇÃO ROXA COM 100 UNIDADES</t>
  </si>
  <si>
    <t>AGULHA HIPODÉRMICA DESCARTÁVEL 0,7X25 MM. COLORAÇÃO PRETA COM 100 UNIDADES</t>
  </si>
  <si>
    <t>AGULHA HIPODÉRMICA DESCARTÁVEL 0,8X25 MM. COLORAÇÃO VERDE COM 100 UNIDADES</t>
  </si>
  <si>
    <t>AGULHA HIPODÉRMICA DESCARTÁVEL 1,2X40 MM. COLORAÇÃO ROSA COM 100 UNIDADES</t>
  </si>
  <si>
    <t>FRASCO DE VITAMINA K</t>
  </si>
  <si>
    <t>DESINFETANTE BACTERICIDA A BASE DE AMÔNIA QUATERNÁRIA – 1 LITRO</t>
  </si>
  <si>
    <t>DEGERMANTE DIGLICONATO DE CLOREXIDINE 2% - 1 LITRO</t>
  </si>
  <si>
    <t>ÁLCOOL ETÍLICO 70% - EMBALAGEM DE 1 LITRO</t>
  </si>
  <si>
    <t>ANTISSÉPTICO TÓPICO IODOPOLIVIDONA PVPI – 1 LITRO</t>
  </si>
  <si>
    <t>ÁGUA OXIGENADA 10 VOLUMES, PERÓXIDO DE HIDROGÊNIO 3%  – EMBALAGEM DE 1 LITRO</t>
  </si>
  <si>
    <t>TAPETE HIGIÊNICO 60X55 CM – EMBALAGEM COM 60 UNIDADES</t>
  </si>
  <si>
    <t>SONDA URETRAL TAMANHO 4, MATERIAL ESTÉRIL COM TAMPA, TRANSPARENTE CONFECCIONADO EM PVC DE USO ÚNICO</t>
  </si>
  <si>
    <t>SONDA URETRAL TAMANHO 6 MATERIAL ESTÉRIL COM TAMPA, TRANSPARENTE CONFECCIONADO EM PVC DE USO ÚNICO</t>
  </si>
  <si>
    <t>SONDA URETRAL TAMANHO 8 MATERIAL ESTÉRIL COM TAMPA, TRANSPARENTE CONFECCIONADO EM PVC DE USO ÚNICO</t>
  </si>
  <si>
    <t>CATÉTER INTRAVENOSO 24G (0,7X19MM) – COLORAÇÃO AMARELA, CAIXA CONTENDO 100 UNIDADES</t>
  </si>
  <si>
    <t>CATÉTER INTRAVENOSO 22G (0,9X25MM) – COLORAÇÃO AZUL, CAIXA CONTENDO 100 UNIDADES</t>
  </si>
  <si>
    <t>CATÉTER INTRAVENOSO 20G (1,1X65MM) – COLORAÇÃO ROSA, CAIXA CONTENDO 100 UNIDADES</t>
  </si>
  <si>
    <t>PINÇA HEMOSTÁTICA KELLY CURVA 14 CM, CONFECCIONADO EM AÇO INOX. MATERIAL AUTOCLAVÁVEL.</t>
  </si>
  <si>
    <t>PORTA AGULHA MAYO HEGAR 14 CM - CONFECCIONADO EM AÇO INOX. MATERIAL AUTOCLAVÁVEL.</t>
  </si>
  <si>
    <t>FIOS DE SUTURA ABSORVÍVEL VYCRIL 3.0 EMBALAGEM COM 12 UNIDADES. COM AGULHA 1/2 CT 1,6CM</t>
  </si>
  <si>
    <t>FIO DE SUTURA INABSORVÍVEL  NYLON 2.0 COM AGULHA CAIXA COM 24 UNIDADES. COM AGULHA 3/8 CTI 3CM.</t>
  </si>
  <si>
    <t>FRASCO DE MELOXICAM E DIPIRONA ASSOCIADOS – 50 ML</t>
  </si>
  <si>
    <t>FRASCO DE ANTIBIÓTICO INJETÁVEL CONTENDO BELZILPENICILINA DE CONTEÚDO DE 100 ML</t>
  </si>
  <si>
    <t>FRASCO DE ATROPINA 1% INJETÁVEL CONTENDO 10 ML</t>
  </si>
  <si>
    <t>FRASCO DE CORT-TRAT SM – ANTI INFLAMATÓRIO ESTEROIDAL INJETÁVEL b12CONTENDO 50 ML</t>
  </si>
  <si>
    <t>FRASCO AMPOLA DE EPINEFRINA 1G/1000 ML CONTENDO 1 ML.</t>
  </si>
  <si>
    <t>FRASCO DE SUPLEMENTO DE VITAMINA B12 – DECAMIN B 100 ML</t>
  </si>
  <si>
    <t>FRASCO DE ANTIBIÓTICO COM ASSOCIAÇÃO DE TRIMETOPRIMA E SULFADIAZINA (COTRIMAZINA) CONTENDO 15 ML</t>
  </si>
  <si>
    <t>SOLUÇÃO LÍQUIDA PARA LIMPEZA DE OUVIDOS DE CÃES E GATOS CONTENDO 100 ML</t>
  </si>
  <si>
    <t>COMPRIMIDO DE ANTI INFLAMATÓRIO MELOXICAM 2 MG</t>
  </si>
  <si>
    <t>COMPRIMIDO ANTI- INFLAMATÓRIO DE MELOXICAM 0,5 MG</t>
  </si>
  <si>
    <t>COMPRIMIDO DE ANTIBIÓTICO AMOXICILINA COM CLAVULANATO 50 MG – CAIXA COM 10 COMPRIMIDOS</t>
  </si>
  <si>
    <t>COMPRIMIDO DE ANTIBIÓTICO AMOXICILINA COM CLAVULANATO 250 MG – CAIXA COM 10 COMPRIMIDOS</t>
  </si>
  <si>
    <t xml:space="preserve">FOCINHEIRA DE CONTENCAO PARA CAES; EM PLASTICO
RESISTENTE,QUE PERMITA CONFORTO E CONTENCAO AO MESMO TEMPO, PARA CAES DE GRANDE PORTE; COM SISTEMA DE FIXACAO EM VELCRO; REBITES DE LATAO QUE NAO OXIDAM, BORDAS ENCAPADAS PARA EVITAR DESCONFORTO AO ANIMAL; Nº 1
</t>
  </si>
  <si>
    <t xml:space="preserve">FOCINHEIRA DE CONTENCAO PARA CAES; EM PLASTICO
RESISTENTE,QUE PERMITA CONFORTO E CONTENCAO AO MESMO TEMPO, PARA CAES DE GRANDE PORTE; COM SISTEMA DE FIXACAO EM VELCRO; REBITES DE LATAO QUE NAO OXIDAM, BORDAS ENCAPADAS PARA EVITAR DESCONFORTO AO ANIMAL; Nº 2
</t>
  </si>
  <si>
    <t xml:space="preserve">FOCINHEIRA DE CONTENCAO PARA CAES; EM PLASTICO
RESISTENTE,QUE PERMITA CONFORTO E CONTENCAO AO MESMO TEMPO, PARA CAES DE GRANDE PORTE; COM SISTEMA DE FIXACAO EM VELCRO; REBITES DE LATAO QUE NAO OXIDAM, BORDAS ENCAPADAS PARA EVITAR DESCONFORTO AO ANIMAL; Nº 3
</t>
  </si>
  <si>
    <t xml:space="preserve">FOCINHEIRA DE CONTENCAO PARA CAES; EM PLASTICO
RESISTENTE,QUE PERMITA CONFORTO E CONTENCAO AO MESMO TEMPO, PARA CAES DE GRANDE PORTE; COM SISTEMA DE FIXACAO EM VELCRO; REBITES DE LATAO QUE NAO OXIDAM, BORDAS ENCAPADAS PARA EVITAR DESCONFORTO AO ANIMAL; Nº 4
</t>
  </si>
  <si>
    <t xml:space="preserve">FOCINHEIRA DE CONTENCAO PARA CAES; EM PLASTICO
RESISTENTE,QUE PERMITA CONFORTO E CONTENCAO AO MESMO TEMPO, PARA CAES DE GRANDE PORTE; COM SISTEMA DE FIXACAO EM VELCRO; REBITES DE LATAO QUE NAO OXIDAM, BORDAS ENCAPADAS PARA EVITAR DESCONFORTO AO ANIMAL; Nº 5
</t>
  </si>
  <si>
    <t>Caixa</t>
  </si>
  <si>
    <t>frascos</t>
  </si>
  <si>
    <t xml:space="preserve">Embalagens  </t>
  </si>
  <si>
    <t>caixas</t>
  </si>
  <si>
    <t xml:space="preserve">caixas </t>
  </si>
  <si>
    <t>MACACÃO EM BRIM, MANGA  CURTA, COM 4 BOLSOS (1 ALTURA DO PEITO,  2 LATERAIS QUADRIL E 1 TRASEIRO). GOLA ESPORTE, CÓS MEIO ELÁSTICO. FRENTE FECHADA COM BOTÕES PROTEGIDOS. EM TECIDO BRIM, 100% ALGODÃO. NA COR VERDE  OU AZUL .TAMANHO P</t>
  </si>
  <si>
    <r>
      <t xml:space="preserve">Cotação 1 </t>
    </r>
    <r>
      <rPr>
        <sz val="8"/>
        <color theme="1"/>
        <rFont val="Arial"/>
        <family val="2"/>
      </rPr>
      <t>Fornecedor</t>
    </r>
    <r>
      <rPr>
        <b/>
        <sz val="8"/>
        <color theme="1"/>
        <rFont val="Arial"/>
        <family val="2"/>
      </rPr>
      <t xml:space="preserve"> JB Comercio de racões ltda</t>
    </r>
    <r>
      <rPr>
        <sz val="8"/>
        <color theme="1"/>
        <rFont val="Arial"/>
        <family val="2"/>
      </rPr>
      <t xml:space="preserve"> </t>
    </r>
  </si>
  <si>
    <r>
      <t xml:space="preserve">Cotação 2 </t>
    </r>
    <r>
      <rPr>
        <sz val="8"/>
        <color theme="1"/>
        <rFont val="Arial"/>
        <family val="2"/>
      </rPr>
      <t xml:space="preserve">Fornecedor </t>
    </r>
    <r>
      <rPr>
        <b/>
        <sz val="8"/>
        <color theme="1"/>
        <rFont val="Arial"/>
        <family val="2"/>
      </rPr>
      <t>agroshopping costa rosa</t>
    </r>
  </si>
  <si>
    <r>
      <t xml:space="preserve">Cotação 4 </t>
    </r>
    <r>
      <rPr>
        <sz val="8"/>
        <color theme="1"/>
        <rFont val="Arial"/>
        <family val="2"/>
      </rPr>
      <t xml:space="preserve">Fornecedor    </t>
    </r>
    <r>
      <rPr>
        <b/>
        <sz val="8"/>
        <color theme="1"/>
        <rFont val="Arial"/>
        <family val="2"/>
      </rPr>
      <t>Banco de Preços</t>
    </r>
  </si>
  <si>
    <r>
      <t xml:space="preserve">Cotação 5 </t>
    </r>
    <r>
      <rPr>
        <sz val="8"/>
        <rFont val="Arial"/>
        <family val="2"/>
      </rPr>
      <t xml:space="preserve">Fornecedor         </t>
    </r>
    <r>
      <rPr>
        <b/>
        <sz val="8"/>
        <rFont val="Arial"/>
        <family val="2"/>
      </rPr>
      <t xml:space="preserve">Site </t>
    </r>
  </si>
  <si>
    <t xml:space="preserve">COMPRIMIDO DE VERMÍFUGO DE CÃES E GATOS PARA 10 KG – CAIXA FECHADA C/ 48 COMPRIMIDOS </t>
  </si>
</sst>
</file>

<file path=xl/styles.xml><?xml version="1.0" encoding="utf-8"?>
<styleSheet xmlns="http://schemas.openxmlformats.org/spreadsheetml/2006/main">
  <numFmts count="1">
    <numFmt numFmtId="43" formatCode="_-* #,##0.00_-;\-* #,##0.00_-;_-* &quot;-&quot;??_-;_-@_-"/>
  </numFmts>
  <fonts count="13">
    <font>
      <sz val="11"/>
      <color theme="1"/>
      <name val="Calibri"/>
      <family val="2"/>
      <scheme val="minor"/>
    </font>
    <font>
      <sz val="11"/>
      <color theme="1"/>
      <name val="Calibri"/>
      <family val="2"/>
      <scheme val="minor"/>
    </font>
    <font>
      <b/>
      <sz val="8"/>
      <color theme="1"/>
      <name val="Arial"/>
      <family val="2"/>
    </font>
    <font>
      <sz val="8"/>
      <color theme="1"/>
      <name val="Arial"/>
      <family val="2"/>
    </font>
    <font>
      <b/>
      <sz val="8"/>
      <name val="Arial"/>
      <family val="2"/>
    </font>
    <font>
      <sz val="8"/>
      <name val="Arial"/>
      <family val="2"/>
    </font>
    <font>
      <sz val="8"/>
      <color theme="1"/>
      <name val="Calibri"/>
      <family val="2"/>
      <scheme val="minor"/>
    </font>
    <font>
      <sz val="8"/>
      <name val="Calibri"/>
      <family val="2"/>
      <scheme val="minor"/>
    </font>
    <font>
      <b/>
      <sz val="6"/>
      <color theme="1"/>
      <name val="Arial"/>
      <family val="2"/>
    </font>
    <font>
      <b/>
      <sz val="6"/>
      <color theme="1"/>
      <name val="Calibri"/>
      <family val="2"/>
      <scheme val="minor"/>
    </font>
    <font>
      <sz val="8"/>
      <color rgb="FFFF0000"/>
      <name val="Arial"/>
      <family val="2"/>
    </font>
    <font>
      <sz val="8"/>
      <color rgb="FF000000"/>
      <name val="Arial"/>
      <family val="2"/>
    </font>
    <font>
      <sz val="8"/>
      <color rgb="FFFF0000"/>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0" fillId="0" borderId="0" xfId="0" applyFill="1"/>
    <xf numFmtId="0" fontId="0" fillId="2" borderId="0" xfId="0" applyFill="1"/>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2" fontId="5" fillId="0" borderId="0" xfId="0" applyNumberFormat="1" applyFont="1" applyFill="1" applyAlignment="1">
      <alignment horizontal="center" vertical="center"/>
    </xf>
    <xf numFmtId="2" fontId="5" fillId="0" borderId="1" xfId="1"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xf numFmtId="0" fontId="7" fillId="0" borderId="0" xfId="0" applyFont="1" applyFill="1"/>
    <xf numFmtId="0" fontId="6" fillId="0" borderId="0" xfId="0" applyFont="1" applyAlignment="1">
      <alignment horizontal="center" vertical="center"/>
    </xf>
    <xf numFmtId="0" fontId="6" fillId="0" borderId="0" xfId="0" applyFont="1" applyAlignment="1">
      <alignment horizontal="center" vertical="center" wrapText="1"/>
    </xf>
    <xf numFmtId="0" fontId="8" fillId="0" borderId="1" xfId="0" applyFont="1" applyFill="1" applyBorder="1" applyAlignment="1">
      <alignment horizontal="center" vertical="center"/>
    </xf>
    <xf numFmtId="3" fontId="8" fillId="0" borderId="1"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9" fillId="0" borderId="0" xfId="0" applyFont="1" applyAlignment="1"/>
    <xf numFmtId="0" fontId="9" fillId="0" borderId="0" xfId="0" applyFont="1" applyAlignment="1">
      <alignment horizontal="center" vertical="center"/>
    </xf>
    <xf numFmtId="2" fontId="3" fillId="0" borderId="0" xfId="0" applyNumberFormat="1" applyFont="1" applyFill="1" applyAlignment="1">
      <alignment horizontal="center" vertical="center"/>
    </xf>
    <xf numFmtId="2" fontId="3" fillId="0" borderId="1" xfId="0" applyNumberFormat="1" applyFont="1" applyFill="1" applyBorder="1" applyAlignment="1">
      <alignment horizontal="center" vertical="center" wrapText="1"/>
    </xf>
    <xf numFmtId="0" fontId="6" fillId="0" borderId="0" xfId="0" applyFont="1" applyFill="1"/>
    <xf numFmtId="2" fontId="6" fillId="0" borderId="0" xfId="0" applyNumberFormat="1" applyFont="1" applyFill="1"/>
    <xf numFmtId="2" fontId="7" fillId="0" borderId="0" xfId="0" applyNumberFormat="1" applyFont="1" applyFill="1"/>
    <xf numFmtId="2" fontId="10" fillId="0"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Alignment="1">
      <alignment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6" fillId="0" borderId="0" xfId="0" applyFont="1" applyAlignment="1">
      <alignment wrapText="1"/>
    </xf>
    <xf numFmtId="0" fontId="12" fillId="0" borderId="0" xfId="0" applyFont="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1" fontId="8" fillId="0" borderId="1"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xf>
    <xf numFmtId="2" fontId="3" fillId="3" borderId="2" xfId="0" applyNumberFormat="1" applyFont="1" applyFill="1" applyBorder="1" applyAlignment="1">
      <alignment horizontal="center" vertical="center"/>
    </xf>
  </cellXfs>
  <cellStyles count="2">
    <cellStyle name="Normal" xfId="0" builtinId="0"/>
    <cellStyle name="Separador de milhares"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sheetPr>
  <dimension ref="A1:V134"/>
  <sheetViews>
    <sheetView tabSelected="1" topLeftCell="A4" workbookViewId="0">
      <selection activeCell="L3" sqref="L3"/>
    </sheetView>
  </sheetViews>
  <sheetFormatPr defaultRowHeight="15"/>
  <cols>
    <col min="1" max="1" width="4.7109375" style="16" customWidth="1"/>
    <col min="2" max="2" width="30.140625" style="17" customWidth="1"/>
    <col min="3" max="3" width="5.7109375" style="22" customWidth="1"/>
    <col min="4" max="4" width="8.7109375" style="16" customWidth="1"/>
    <col min="5" max="5" width="7.7109375" style="16" customWidth="1"/>
    <col min="6" max="6" width="11.85546875" style="16" customWidth="1"/>
    <col min="7" max="7" width="12" style="14" customWidth="1"/>
    <col min="8" max="8" width="9.28515625" style="25" customWidth="1"/>
    <col min="9" max="9" width="9.140625" style="15" customWidth="1"/>
    <col min="10" max="10" width="10.42578125" style="25" customWidth="1"/>
    <col min="11" max="11" width="12.140625" style="25" customWidth="1"/>
    <col min="12" max="12" width="18.42578125" customWidth="1"/>
    <col min="13" max="13" width="16.7109375" customWidth="1"/>
  </cols>
  <sheetData>
    <row r="1" spans="1:11" s="1" customFormat="1" ht="69" customHeight="1">
      <c r="A1" s="3" t="s">
        <v>2</v>
      </c>
      <c r="B1" s="3" t="s">
        <v>0</v>
      </c>
      <c r="C1" s="9" t="s">
        <v>3</v>
      </c>
      <c r="D1" s="3" t="s">
        <v>4</v>
      </c>
      <c r="E1" s="3" t="s">
        <v>85</v>
      </c>
      <c r="F1" s="3" t="s">
        <v>140</v>
      </c>
      <c r="G1" s="3" t="s">
        <v>141</v>
      </c>
      <c r="H1" s="3" t="s">
        <v>142</v>
      </c>
      <c r="I1" s="4" t="s">
        <v>143</v>
      </c>
      <c r="J1" s="3" t="s">
        <v>5</v>
      </c>
      <c r="K1" s="3" t="s">
        <v>56</v>
      </c>
    </row>
    <row r="2" spans="1:11" s="1" customFormat="1" ht="71.25" customHeight="1">
      <c r="A2" s="5">
        <v>1</v>
      </c>
      <c r="B2" s="29" t="s">
        <v>6</v>
      </c>
      <c r="C2" s="41">
        <v>500</v>
      </c>
      <c r="D2" s="4" t="s">
        <v>44</v>
      </c>
      <c r="E2" s="4" t="s">
        <v>86</v>
      </c>
      <c r="F2" s="6">
        <v>16.5</v>
      </c>
      <c r="G2" s="6">
        <v>16.899999999999999</v>
      </c>
      <c r="H2" s="6">
        <v>13.94</v>
      </c>
      <c r="I2" s="7"/>
      <c r="J2" s="8">
        <v>15.78</v>
      </c>
      <c r="K2" s="8">
        <f>SUM(C2*J2)</f>
        <v>7890</v>
      </c>
    </row>
    <row r="3" spans="1:11" s="1" customFormat="1" ht="101.25" customHeight="1">
      <c r="A3" s="5">
        <v>2</v>
      </c>
      <c r="B3" s="30" t="s">
        <v>7</v>
      </c>
      <c r="C3" s="19">
        <v>3000</v>
      </c>
      <c r="D3" s="3" t="s">
        <v>1</v>
      </c>
      <c r="E3" s="3" t="s">
        <v>87</v>
      </c>
      <c r="F3" s="6">
        <v>0.6</v>
      </c>
      <c r="G3" s="6">
        <v>0.65</v>
      </c>
      <c r="H3" s="23"/>
      <c r="I3" s="7">
        <v>0.74</v>
      </c>
      <c r="J3" s="8">
        <v>0.66</v>
      </c>
      <c r="K3" s="8">
        <f>SUM(C3*J3)</f>
        <v>1980</v>
      </c>
    </row>
    <row r="4" spans="1:11" s="1" customFormat="1" ht="24.75" customHeight="1">
      <c r="A4" s="5">
        <v>3</v>
      </c>
      <c r="B4" s="30" t="s">
        <v>8</v>
      </c>
      <c r="C4" s="19">
        <v>400</v>
      </c>
      <c r="D4" s="3" t="s">
        <v>45</v>
      </c>
      <c r="E4" s="3" t="s">
        <v>88</v>
      </c>
      <c r="F4" s="6">
        <v>43.9</v>
      </c>
      <c r="G4" s="6">
        <v>45</v>
      </c>
      <c r="H4" s="6">
        <v>30.06</v>
      </c>
      <c r="I4" s="7"/>
      <c r="J4" s="8">
        <v>39.65</v>
      </c>
      <c r="K4" s="8">
        <f>C4*J4</f>
        <v>15860</v>
      </c>
    </row>
    <row r="5" spans="1:11" s="1" customFormat="1" ht="29.25" customHeight="1">
      <c r="A5" s="5">
        <v>4</v>
      </c>
      <c r="B5" s="30" t="s">
        <v>9</v>
      </c>
      <c r="C5" s="18">
        <v>3</v>
      </c>
      <c r="D5" s="3" t="s">
        <v>1</v>
      </c>
      <c r="E5" s="3" t="s">
        <v>88</v>
      </c>
      <c r="F5" s="6">
        <v>219</v>
      </c>
      <c r="G5" s="6">
        <v>225</v>
      </c>
      <c r="H5" s="23"/>
      <c r="I5" s="7">
        <v>140</v>
      </c>
      <c r="J5" s="8">
        <v>222</v>
      </c>
      <c r="K5" s="8">
        <f>C5*J5</f>
        <v>666</v>
      </c>
    </row>
    <row r="6" spans="1:11" s="1" customFormat="1" ht="57" customHeight="1">
      <c r="A6" s="5">
        <v>5</v>
      </c>
      <c r="B6" s="30" t="s">
        <v>10</v>
      </c>
      <c r="C6" s="18">
        <v>2</v>
      </c>
      <c r="D6" s="3" t="s">
        <v>1</v>
      </c>
      <c r="E6" s="3" t="s">
        <v>88</v>
      </c>
      <c r="F6" s="6">
        <v>229</v>
      </c>
      <c r="G6" s="6">
        <v>235</v>
      </c>
      <c r="H6" s="6">
        <v>240.68</v>
      </c>
      <c r="I6" s="7"/>
      <c r="J6" s="8">
        <v>234.89</v>
      </c>
      <c r="K6" s="8">
        <f>SUM(C6*J6)</f>
        <v>469.78</v>
      </c>
    </row>
    <row r="7" spans="1:11" s="1" customFormat="1" ht="74.25" customHeight="1">
      <c r="A7" s="5">
        <v>6</v>
      </c>
      <c r="B7" s="30" t="s">
        <v>11</v>
      </c>
      <c r="C7" s="18">
        <v>5</v>
      </c>
      <c r="D7" s="3" t="s">
        <v>1</v>
      </c>
      <c r="E7" s="3" t="s">
        <v>88</v>
      </c>
      <c r="F7" s="6">
        <v>29.9</v>
      </c>
      <c r="G7" s="6">
        <v>32</v>
      </c>
      <c r="H7" s="23"/>
      <c r="I7" s="7">
        <v>26.9</v>
      </c>
      <c r="J7" s="8">
        <v>29.6</v>
      </c>
      <c r="K7" s="8">
        <f t="shared" ref="K7:K66" si="0">C7*J7</f>
        <v>148</v>
      </c>
    </row>
    <row r="8" spans="1:11" s="1" customFormat="1" ht="73.5" customHeight="1">
      <c r="A8" s="5">
        <v>7</v>
      </c>
      <c r="B8" s="30" t="s">
        <v>12</v>
      </c>
      <c r="C8" s="18">
        <v>300</v>
      </c>
      <c r="D8" s="3" t="s">
        <v>46</v>
      </c>
      <c r="E8" s="3" t="s">
        <v>88</v>
      </c>
      <c r="F8" s="6">
        <v>69</v>
      </c>
      <c r="G8" s="6">
        <v>75</v>
      </c>
      <c r="H8" s="6">
        <v>87.6</v>
      </c>
      <c r="I8" s="7"/>
      <c r="J8" s="8">
        <v>77.2</v>
      </c>
      <c r="K8" s="8">
        <f t="shared" si="0"/>
        <v>23160</v>
      </c>
    </row>
    <row r="9" spans="1:11" s="1" customFormat="1" ht="32.25" customHeight="1">
      <c r="A9" s="5">
        <v>8</v>
      </c>
      <c r="B9" s="30" t="s">
        <v>13</v>
      </c>
      <c r="C9" s="18">
        <v>300</v>
      </c>
      <c r="D9" s="3" t="s">
        <v>1</v>
      </c>
      <c r="E9" s="3" t="s">
        <v>88</v>
      </c>
      <c r="F9" s="6">
        <v>0.5</v>
      </c>
      <c r="G9" s="6">
        <v>0.52</v>
      </c>
      <c r="H9" s="6">
        <v>0.7</v>
      </c>
      <c r="I9" s="7"/>
      <c r="J9" s="8">
        <v>0.56999999999999995</v>
      </c>
      <c r="K9" s="8">
        <f t="shared" si="0"/>
        <v>170.99999999999997</v>
      </c>
    </row>
    <row r="10" spans="1:11" s="1" customFormat="1" ht="35.25" customHeight="1">
      <c r="A10" s="5">
        <v>9</v>
      </c>
      <c r="B10" s="30" t="s">
        <v>14</v>
      </c>
      <c r="C10" s="18">
        <v>300</v>
      </c>
      <c r="D10" s="3" t="s">
        <v>1</v>
      </c>
      <c r="E10" s="3" t="s">
        <v>87</v>
      </c>
      <c r="F10" s="6">
        <v>1.8</v>
      </c>
      <c r="G10" s="6">
        <v>1.85</v>
      </c>
      <c r="H10" s="6">
        <v>1.9</v>
      </c>
      <c r="I10" s="7"/>
      <c r="J10" s="8">
        <v>1.85</v>
      </c>
      <c r="K10" s="8">
        <f t="shared" si="0"/>
        <v>555</v>
      </c>
    </row>
    <row r="11" spans="1:11" s="1" customFormat="1" ht="34.5" customHeight="1">
      <c r="A11" s="5">
        <v>10</v>
      </c>
      <c r="B11" s="30" t="s">
        <v>15</v>
      </c>
      <c r="C11" s="18">
        <v>250</v>
      </c>
      <c r="D11" s="3" t="s">
        <v>1</v>
      </c>
      <c r="E11" s="3" t="s">
        <v>87</v>
      </c>
      <c r="F11" s="6">
        <v>1.5</v>
      </c>
      <c r="G11" s="6">
        <v>1.55</v>
      </c>
      <c r="H11" s="6">
        <v>1.5</v>
      </c>
      <c r="I11" s="7"/>
      <c r="J11" s="8">
        <v>1.52</v>
      </c>
      <c r="K11" s="8">
        <f t="shared" si="0"/>
        <v>380</v>
      </c>
    </row>
    <row r="12" spans="1:11" s="1" customFormat="1" ht="37.5" customHeight="1">
      <c r="A12" s="5">
        <v>11</v>
      </c>
      <c r="B12" s="30" t="s">
        <v>16</v>
      </c>
      <c r="C12" s="18">
        <v>30</v>
      </c>
      <c r="D12" s="3" t="s">
        <v>1</v>
      </c>
      <c r="E12" s="3" t="s">
        <v>88</v>
      </c>
      <c r="F12" s="6">
        <v>3.9</v>
      </c>
      <c r="G12" s="6">
        <v>4.5</v>
      </c>
      <c r="H12" s="6">
        <v>4.99</v>
      </c>
      <c r="I12" s="7"/>
      <c r="J12" s="8">
        <v>4.46</v>
      </c>
      <c r="K12" s="8">
        <f t="shared" si="0"/>
        <v>133.80000000000001</v>
      </c>
    </row>
    <row r="13" spans="1:11" s="1" customFormat="1" ht="72" customHeight="1">
      <c r="A13" s="5">
        <v>12</v>
      </c>
      <c r="B13" s="30" t="s">
        <v>17</v>
      </c>
      <c r="C13" s="18">
        <v>5</v>
      </c>
      <c r="D13" s="3" t="s">
        <v>46</v>
      </c>
      <c r="E13" s="3" t="s">
        <v>88</v>
      </c>
      <c r="F13" s="6">
        <v>29.9</v>
      </c>
      <c r="G13" s="6">
        <v>32.5</v>
      </c>
      <c r="H13" s="6"/>
      <c r="I13" s="7">
        <v>33.799999999999997</v>
      </c>
      <c r="J13" s="8">
        <v>31.2</v>
      </c>
      <c r="K13" s="8">
        <f t="shared" si="0"/>
        <v>156</v>
      </c>
    </row>
    <row r="14" spans="1:11" s="1" customFormat="1" ht="71.25" customHeight="1">
      <c r="A14" s="5">
        <v>13</v>
      </c>
      <c r="B14" s="30" t="s">
        <v>18</v>
      </c>
      <c r="C14" s="18">
        <v>5</v>
      </c>
      <c r="D14" s="3" t="s">
        <v>47</v>
      </c>
      <c r="E14" s="3" t="s">
        <v>88</v>
      </c>
      <c r="F14" s="6">
        <v>29.9</v>
      </c>
      <c r="G14" s="6">
        <v>32.5</v>
      </c>
      <c r="H14" s="6"/>
      <c r="I14" s="7">
        <v>28.4</v>
      </c>
      <c r="J14" s="8">
        <v>30.27</v>
      </c>
      <c r="K14" s="8">
        <f t="shared" si="0"/>
        <v>151.35</v>
      </c>
    </row>
    <row r="15" spans="1:11" s="1" customFormat="1" ht="71.25" customHeight="1">
      <c r="A15" s="5">
        <v>14</v>
      </c>
      <c r="B15" s="30" t="s">
        <v>19</v>
      </c>
      <c r="C15" s="18">
        <v>3</v>
      </c>
      <c r="D15" s="3" t="s">
        <v>47</v>
      </c>
      <c r="E15" s="3" t="s">
        <v>88</v>
      </c>
      <c r="F15" s="6">
        <v>29.9</v>
      </c>
      <c r="G15" s="6">
        <v>32.5</v>
      </c>
      <c r="H15" s="6"/>
      <c r="I15" s="7">
        <v>28.4</v>
      </c>
      <c r="J15" s="8">
        <v>30.27</v>
      </c>
      <c r="K15" s="8">
        <f t="shared" si="0"/>
        <v>90.81</v>
      </c>
    </row>
    <row r="16" spans="1:11" s="1" customFormat="1" ht="31.5" customHeight="1">
      <c r="A16" s="5">
        <v>15</v>
      </c>
      <c r="B16" s="30" t="s">
        <v>20</v>
      </c>
      <c r="C16" s="18">
        <v>10</v>
      </c>
      <c r="D16" s="3" t="s">
        <v>1</v>
      </c>
      <c r="E16" s="3" t="s">
        <v>88</v>
      </c>
      <c r="F16" s="6">
        <v>32.9</v>
      </c>
      <c r="G16" s="6">
        <v>33.5</v>
      </c>
      <c r="H16" s="6">
        <v>25</v>
      </c>
      <c r="I16" s="7"/>
      <c r="J16" s="8">
        <v>30.47</v>
      </c>
      <c r="K16" s="8">
        <f t="shared" si="0"/>
        <v>304.7</v>
      </c>
    </row>
    <row r="17" spans="1:11" s="1" customFormat="1" ht="32.25" customHeight="1">
      <c r="A17" s="5">
        <v>16</v>
      </c>
      <c r="B17" s="30" t="s">
        <v>21</v>
      </c>
      <c r="C17" s="18">
        <v>20</v>
      </c>
      <c r="D17" s="3" t="s">
        <v>46</v>
      </c>
      <c r="E17" s="3" t="s">
        <v>87</v>
      </c>
      <c r="F17" s="6">
        <v>29.9</v>
      </c>
      <c r="G17" s="6">
        <v>32</v>
      </c>
      <c r="H17" s="6">
        <v>28.9</v>
      </c>
      <c r="I17" s="7"/>
      <c r="J17" s="8">
        <v>30.27</v>
      </c>
      <c r="K17" s="8">
        <f t="shared" si="0"/>
        <v>605.4</v>
      </c>
    </row>
    <row r="18" spans="1:11" s="1" customFormat="1" ht="32.25" customHeight="1">
      <c r="A18" s="5">
        <v>17</v>
      </c>
      <c r="B18" s="30" t="s">
        <v>22</v>
      </c>
      <c r="C18" s="18">
        <v>20</v>
      </c>
      <c r="D18" s="3" t="s">
        <v>47</v>
      </c>
      <c r="E18" s="3" t="s">
        <v>87</v>
      </c>
      <c r="F18" s="6">
        <v>29.9</v>
      </c>
      <c r="G18" s="6">
        <v>32</v>
      </c>
      <c r="H18" s="6">
        <v>26.42</v>
      </c>
      <c r="I18" s="7"/>
      <c r="J18" s="8">
        <v>29.44</v>
      </c>
      <c r="K18" s="8">
        <f t="shared" si="0"/>
        <v>588.80000000000007</v>
      </c>
    </row>
    <row r="19" spans="1:11" s="1" customFormat="1" ht="30" customHeight="1">
      <c r="A19" s="5">
        <v>18</v>
      </c>
      <c r="B19" s="30" t="s">
        <v>23</v>
      </c>
      <c r="C19" s="18">
        <v>10</v>
      </c>
      <c r="D19" s="3" t="s">
        <v>46</v>
      </c>
      <c r="E19" s="3" t="s">
        <v>88</v>
      </c>
      <c r="F19" s="6">
        <v>29.9</v>
      </c>
      <c r="G19" s="6">
        <v>32</v>
      </c>
      <c r="H19" s="6">
        <v>30</v>
      </c>
      <c r="I19" s="7"/>
      <c r="J19" s="8">
        <v>30.63</v>
      </c>
      <c r="K19" s="8">
        <f t="shared" si="0"/>
        <v>306.3</v>
      </c>
    </row>
    <row r="20" spans="1:11" s="1" customFormat="1" ht="81" customHeight="1">
      <c r="A20" s="5">
        <v>19</v>
      </c>
      <c r="B20" s="30" t="s">
        <v>24</v>
      </c>
      <c r="C20" s="18">
        <v>20</v>
      </c>
      <c r="D20" s="3" t="s">
        <v>47</v>
      </c>
      <c r="E20" s="3" t="s">
        <v>87</v>
      </c>
      <c r="F20" s="6">
        <v>32.9</v>
      </c>
      <c r="G20" s="6">
        <v>35</v>
      </c>
      <c r="H20" s="6">
        <v>29.99</v>
      </c>
      <c r="I20" s="7"/>
      <c r="J20" s="8">
        <v>32.630000000000003</v>
      </c>
      <c r="K20" s="8">
        <f t="shared" si="0"/>
        <v>652.6</v>
      </c>
    </row>
    <row r="21" spans="1:11" s="1" customFormat="1" ht="105.75" customHeight="1">
      <c r="A21" s="5">
        <v>20</v>
      </c>
      <c r="B21" s="30" t="s">
        <v>25</v>
      </c>
      <c r="C21" s="18">
        <v>5</v>
      </c>
      <c r="D21" s="3" t="s">
        <v>1</v>
      </c>
      <c r="E21" s="3" t="s">
        <v>88</v>
      </c>
      <c r="F21" s="6">
        <v>9.9</v>
      </c>
      <c r="G21" s="6">
        <v>10.5</v>
      </c>
      <c r="H21" s="6">
        <v>8.34</v>
      </c>
      <c r="I21" s="7"/>
      <c r="J21" s="8">
        <v>9.58</v>
      </c>
      <c r="K21" s="8">
        <f t="shared" si="0"/>
        <v>47.9</v>
      </c>
    </row>
    <row r="22" spans="1:11" s="1" customFormat="1" ht="56.25">
      <c r="A22" s="5">
        <v>21</v>
      </c>
      <c r="B22" s="30" t="s">
        <v>26</v>
      </c>
      <c r="C22" s="18">
        <v>5</v>
      </c>
      <c r="D22" s="3" t="s">
        <v>47</v>
      </c>
      <c r="E22" s="3" t="s">
        <v>88</v>
      </c>
      <c r="F22" s="6">
        <v>79</v>
      </c>
      <c r="G22" s="6">
        <v>85</v>
      </c>
      <c r="H22" s="6">
        <v>89.92</v>
      </c>
      <c r="I22" s="7"/>
      <c r="J22" s="8">
        <v>84.64</v>
      </c>
      <c r="K22" s="8">
        <f t="shared" si="0"/>
        <v>423.2</v>
      </c>
    </row>
    <row r="23" spans="1:11" s="1" customFormat="1" ht="118.5" customHeight="1">
      <c r="A23" s="5">
        <v>22</v>
      </c>
      <c r="B23" s="30" t="s">
        <v>27</v>
      </c>
      <c r="C23" s="18">
        <v>6</v>
      </c>
      <c r="D23" s="3" t="s">
        <v>1</v>
      </c>
      <c r="E23" s="3" t="s">
        <v>88</v>
      </c>
      <c r="F23" s="6">
        <v>39.9</v>
      </c>
      <c r="G23" s="6">
        <v>49</v>
      </c>
      <c r="H23" s="6">
        <v>59.9</v>
      </c>
      <c r="I23" s="10"/>
      <c r="J23" s="8">
        <v>49.6</v>
      </c>
      <c r="K23" s="8">
        <f t="shared" si="0"/>
        <v>297.60000000000002</v>
      </c>
    </row>
    <row r="24" spans="1:11" s="1" customFormat="1" ht="113.25" customHeight="1">
      <c r="A24" s="5">
        <v>23</v>
      </c>
      <c r="B24" s="30" t="s">
        <v>28</v>
      </c>
      <c r="C24" s="18">
        <v>3</v>
      </c>
      <c r="D24" s="3" t="s">
        <v>1</v>
      </c>
      <c r="E24" s="3" t="s">
        <v>88</v>
      </c>
      <c r="F24" s="6">
        <v>79</v>
      </c>
      <c r="G24" s="6">
        <v>85</v>
      </c>
      <c r="H24" s="6"/>
      <c r="I24" s="7">
        <v>78.989999999999995</v>
      </c>
      <c r="J24" s="8">
        <v>81</v>
      </c>
      <c r="K24" s="8">
        <f t="shared" si="0"/>
        <v>243</v>
      </c>
    </row>
    <row r="25" spans="1:11" s="1" customFormat="1" ht="116.25" customHeight="1">
      <c r="A25" s="5">
        <v>24</v>
      </c>
      <c r="B25" s="30" t="s">
        <v>29</v>
      </c>
      <c r="C25" s="18">
        <v>5</v>
      </c>
      <c r="D25" s="3" t="s">
        <v>1</v>
      </c>
      <c r="E25" s="3" t="s">
        <v>88</v>
      </c>
      <c r="F25" s="6">
        <v>16.899999999999999</v>
      </c>
      <c r="G25" s="6">
        <v>17.899999999999999</v>
      </c>
      <c r="H25" s="6"/>
      <c r="I25" s="7">
        <v>20</v>
      </c>
      <c r="J25" s="8">
        <v>18.27</v>
      </c>
      <c r="K25" s="8">
        <f t="shared" si="0"/>
        <v>91.35</v>
      </c>
    </row>
    <row r="26" spans="1:11" s="1" customFormat="1" ht="67.5">
      <c r="A26" s="5">
        <v>25</v>
      </c>
      <c r="B26" s="30" t="s">
        <v>30</v>
      </c>
      <c r="C26" s="18">
        <v>3</v>
      </c>
      <c r="D26" s="3" t="s">
        <v>1</v>
      </c>
      <c r="E26" s="3" t="s">
        <v>88</v>
      </c>
      <c r="F26" s="6">
        <v>199</v>
      </c>
      <c r="G26" s="6">
        <v>218</v>
      </c>
      <c r="H26" s="6"/>
      <c r="I26" s="7">
        <v>212.61</v>
      </c>
      <c r="J26" s="8">
        <v>209.87</v>
      </c>
      <c r="K26" s="8">
        <f t="shared" si="0"/>
        <v>629.61</v>
      </c>
    </row>
    <row r="27" spans="1:11" s="1" customFormat="1" ht="92.25" customHeight="1">
      <c r="A27" s="5">
        <v>26</v>
      </c>
      <c r="B27" s="30" t="s">
        <v>31</v>
      </c>
      <c r="C27" s="18">
        <v>3</v>
      </c>
      <c r="D27" s="3" t="s">
        <v>1</v>
      </c>
      <c r="E27" s="3" t="s">
        <v>88</v>
      </c>
      <c r="F27" s="6">
        <v>23.9</v>
      </c>
      <c r="G27" s="6">
        <v>24.9</v>
      </c>
      <c r="H27" s="6">
        <v>26.98</v>
      </c>
      <c r="I27" s="7"/>
      <c r="J27" s="8">
        <v>25.26</v>
      </c>
      <c r="K27" s="8">
        <f t="shared" si="0"/>
        <v>75.78</v>
      </c>
    </row>
    <row r="28" spans="1:11" s="1" customFormat="1" ht="56.25">
      <c r="A28" s="5">
        <v>27</v>
      </c>
      <c r="B28" s="30" t="s">
        <v>32</v>
      </c>
      <c r="C28" s="18">
        <v>5</v>
      </c>
      <c r="D28" s="3" t="s">
        <v>1</v>
      </c>
      <c r="E28" s="3" t="s">
        <v>88</v>
      </c>
      <c r="F28" s="6">
        <v>89</v>
      </c>
      <c r="G28" s="6">
        <v>95</v>
      </c>
      <c r="H28" s="6"/>
      <c r="I28" s="7">
        <v>97.21</v>
      </c>
      <c r="J28" s="8">
        <v>93.74</v>
      </c>
      <c r="K28" s="8">
        <f t="shared" si="0"/>
        <v>468.7</v>
      </c>
    </row>
    <row r="29" spans="1:11" s="1" customFormat="1" ht="56.25">
      <c r="A29" s="5">
        <v>28</v>
      </c>
      <c r="B29" s="30" t="s">
        <v>33</v>
      </c>
      <c r="C29" s="18">
        <v>3</v>
      </c>
      <c r="D29" s="3" t="s">
        <v>1</v>
      </c>
      <c r="E29" s="3" t="s">
        <v>89</v>
      </c>
      <c r="F29" s="6">
        <v>79</v>
      </c>
      <c r="G29" s="6">
        <v>85</v>
      </c>
      <c r="H29" s="6"/>
      <c r="I29" s="7">
        <v>87</v>
      </c>
      <c r="J29" s="8">
        <v>83.67</v>
      </c>
      <c r="K29" s="8">
        <f t="shared" si="0"/>
        <v>251.01</v>
      </c>
    </row>
    <row r="30" spans="1:11" s="1" customFormat="1" ht="67.5">
      <c r="A30" s="5">
        <v>29</v>
      </c>
      <c r="B30" s="30" t="s">
        <v>34</v>
      </c>
      <c r="C30" s="18">
        <v>3</v>
      </c>
      <c r="D30" s="3" t="s">
        <v>1</v>
      </c>
      <c r="E30" s="3" t="s">
        <v>88</v>
      </c>
      <c r="F30" s="6">
        <v>49.9</v>
      </c>
      <c r="G30" s="6">
        <v>59.9</v>
      </c>
      <c r="H30" s="6"/>
      <c r="I30" s="7">
        <v>45.9</v>
      </c>
      <c r="J30" s="8">
        <v>51.9</v>
      </c>
      <c r="K30" s="8">
        <f t="shared" si="0"/>
        <v>155.69999999999999</v>
      </c>
    </row>
    <row r="31" spans="1:11" s="1" customFormat="1" ht="67.5">
      <c r="A31" s="5">
        <v>30</v>
      </c>
      <c r="B31" s="30" t="s">
        <v>35</v>
      </c>
      <c r="C31" s="18">
        <v>4</v>
      </c>
      <c r="D31" s="3" t="s">
        <v>1</v>
      </c>
      <c r="E31" s="3" t="s">
        <v>88</v>
      </c>
      <c r="F31" s="6">
        <v>85</v>
      </c>
      <c r="G31" s="6">
        <v>89.9</v>
      </c>
      <c r="H31" s="6"/>
      <c r="I31" s="7">
        <v>87</v>
      </c>
      <c r="J31" s="8">
        <v>87.3</v>
      </c>
      <c r="K31" s="8">
        <f t="shared" si="0"/>
        <v>349.2</v>
      </c>
    </row>
    <row r="32" spans="1:11" s="1" customFormat="1" ht="90">
      <c r="A32" s="5">
        <v>31</v>
      </c>
      <c r="B32" s="30" t="s">
        <v>36</v>
      </c>
      <c r="C32" s="18">
        <v>15</v>
      </c>
      <c r="D32" s="3" t="s">
        <v>48</v>
      </c>
      <c r="E32" s="3" t="s">
        <v>87</v>
      </c>
      <c r="F32" s="6">
        <v>25.9</v>
      </c>
      <c r="G32" s="6">
        <v>29</v>
      </c>
      <c r="H32" s="6">
        <v>23</v>
      </c>
      <c r="I32" s="7"/>
      <c r="J32" s="8">
        <v>25.97</v>
      </c>
      <c r="K32" s="8">
        <f t="shared" si="0"/>
        <v>389.54999999999995</v>
      </c>
    </row>
    <row r="33" spans="1:11" s="1" customFormat="1" ht="132" customHeight="1">
      <c r="A33" s="5">
        <v>32</v>
      </c>
      <c r="B33" s="30" t="s">
        <v>37</v>
      </c>
      <c r="C33" s="18">
        <v>10</v>
      </c>
      <c r="D33" s="3" t="s">
        <v>49</v>
      </c>
      <c r="E33" s="3" t="s">
        <v>88</v>
      </c>
      <c r="F33" s="6">
        <v>39.9</v>
      </c>
      <c r="G33" s="6">
        <v>41.5</v>
      </c>
      <c r="H33" s="6"/>
      <c r="I33" s="7">
        <v>43.3</v>
      </c>
      <c r="J33" s="8">
        <v>41.57</v>
      </c>
      <c r="K33" s="8">
        <f t="shared" si="0"/>
        <v>415.7</v>
      </c>
    </row>
    <row r="34" spans="1:11" s="1" customFormat="1" ht="99" customHeight="1">
      <c r="A34" s="5">
        <v>33</v>
      </c>
      <c r="B34" s="30" t="s">
        <v>38</v>
      </c>
      <c r="C34" s="18">
        <v>10</v>
      </c>
      <c r="D34" s="3" t="s">
        <v>50</v>
      </c>
      <c r="E34" s="3" t="s">
        <v>88</v>
      </c>
      <c r="F34" s="6">
        <v>29.9</v>
      </c>
      <c r="G34" s="6">
        <v>32.9</v>
      </c>
      <c r="H34" s="6"/>
      <c r="I34" s="7">
        <v>29.9</v>
      </c>
      <c r="J34" s="8">
        <v>30.9</v>
      </c>
      <c r="K34" s="8">
        <f t="shared" si="0"/>
        <v>309</v>
      </c>
    </row>
    <row r="35" spans="1:11" s="1" customFormat="1" ht="72" customHeight="1">
      <c r="A35" s="5">
        <v>34</v>
      </c>
      <c r="B35" s="31" t="s">
        <v>139</v>
      </c>
      <c r="C35" s="18">
        <v>2</v>
      </c>
      <c r="D35" s="3" t="s">
        <v>1</v>
      </c>
      <c r="E35" s="3" t="s">
        <v>88</v>
      </c>
      <c r="F35" s="6">
        <v>159.9</v>
      </c>
      <c r="G35" s="6">
        <v>165</v>
      </c>
      <c r="H35" s="6"/>
      <c r="I35" s="7">
        <v>189</v>
      </c>
      <c r="J35" s="8">
        <v>171.3</v>
      </c>
      <c r="K35" s="8">
        <f t="shared" si="0"/>
        <v>342.6</v>
      </c>
    </row>
    <row r="36" spans="1:11" s="1" customFormat="1" ht="90">
      <c r="A36" s="5">
        <v>35</v>
      </c>
      <c r="B36" s="30" t="s">
        <v>39</v>
      </c>
      <c r="C36" s="18">
        <v>2</v>
      </c>
      <c r="D36" s="3" t="s">
        <v>1</v>
      </c>
      <c r="E36" s="3" t="s">
        <v>88</v>
      </c>
      <c r="F36" s="6">
        <v>159.9</v>
      </c>
      <c r="G36" s="6">
        <v>165</v>
      </c>
      <c r="H36" s="6"/>
      <c r="I36" s="7">
        <v>189</v>
      </c>
      <c r="J36" s="8">
        <v>171.3</v>
      </c>
      <c r="K36" s="8">
        <f t="shared" si="0"/>
        <v>342.6</v>
      </c>
    </row>
    <row r="37" spans="1:11" s="1" customFormat="1" ht="90">
      <c r="A37" s="5">
        <v>36</v>
      </c>
      <c r="B37" s="30" t="s">
        <v>40</v>
      </c>
      <c r="C37" s="18">
        <v>3</v>
      </c>
      <c r="D37" s="3" t="s">
        <v>1</v>
      </c>
      <c r="E37" s="3" t="s">
        <v>88</v>
      </c>
      <c r="F37" s="6">
        <v>169</v>
      </c>
      <c r="G37" s="6">
        <v>165</v>
      </c>
      <c r="H37" s="6"/>
      <c r="I37" s="7">
        <v>189</v>
      </c>
      <c r="J37" s="8">
        <v>174.33</v>
      </c>
      <c r="K37" s="8">
        <f t="shared" si="0"/>
        <v>522.99</v>
      </c>
    </row>
    <row r="38" spans="1:11" s="1" customFormat="1" ht="49.5" customHeight="1">
      <c r="A38" s="5">
        <v>37</v>
      </c>
      <c r="B38" s="30" t="s">
        <v>41</v>
      </c>
      <c r="C38" s="18">
        <v>2</v>
      </c>
      <c r="D38" s="3" t="s">
        <v>1</v>
      </c>
      <c r="E38" s="3" t="s">
        <v>88</v>
      </c>
      <c r="F38" s="6">
        <v>149</v>
      </c>
      <c r="G38" s="6">
        <v>149</v>
      </c>
      <c r="H38" s="6">
        <v>150</v>
      </c>
      <c r="I38" s="7"/>
      <c r="J38" s="8">
        <v>149.33000000000001</v>
      </c>
      <c r="K38" s="8">
        <f t="shared" si="0"/>
        <v>298.66000000000003</v>
      </c>
    </row>
    <row r="39" spans="1:11" s="1" customFormat="1" ht="52.5" customHeight="1">
      <c r="A39" s="5">
        <v>38</v>
      </c>
      <c r="B39" s="30" t="s">
        <v>42</v>
      </c>
      <c r="C39" s="18">
        <v>2</v>
      </c>
      <c r="D39" s="3" t="s">
        <v>1</v>
      </c>
      <c r="E39" s="3" t="s">
        <v>88</v>
      </c>
      <c r="F39" s="6">
        <v>149</v>
      </c>
      <c r="G39" s="6">
        <v>149</v>
      </c>
      <c r="H39" s="6">
        <v>150</v>
      </c>
      <c r="I39" s="7"/>
      <c r="J39" s="8">
        <v>149.33000000000001</v>
      </c>
      <c r="K39" s="8">
        <f t="shared" si="0"/>
        <v>298.66000000000003</v>
      </c>
    </row>
    <row r="40" spans="1:11" s="1" customFormat="1" ht="45">
      <c r="A40" s="5">
        <v>39</v>
      </c>
      <c r="B40" s="30" t="s">
        <v>57</v>
      </c>
      <c r="C40" s="18">
        <v>20</v>
      </c>
      <c r="D40" s="3" t="s">
        <v>45</v>
      </c>
      <c r="E40" s="3" t="s">
        <v>87</v>
      </c>
      <c r="F40" s="6">
        <v>32.9</v>
      </c>
      <c r="G40" s="6">
        <v>35</v>
      </c>
      <c r="H40" s="6">
        <v>32.5</v>
      </c>
      <c r="I40" s="7"/>
      <c r="J40" s="8">
        <v>33.47</v>
      </c>
      <c r="K40" s="8">
        <f t="shared" si="0"/>
        <v>669.4</v>
      </c>
    </row>
    <row r="41" spans="1:11" s="1" customFormat="1" ht="21.75" customHeight="1">
      <c r="A41" s="5">
        <v>40</v>
      </c>
      <c r="B41" s="30" t="s">
        <v>58</v>
      </c>
      <c r="C41" s="18">
        <v>20</v>
      </c>
      <c r="D41" s="3" t="s">
        <v>45</v>
      </c>
      <c r="E41" s="3" t="s">
        <v>87</v>
      </c>
      <c r="F41" s="6">
        <v>46.9</v>
      </c>
      <c r="G41" s="6">
        <v>55</v>
      </c>
      <c r="H41" s="6">
        <v>35</v>
      </c>
      <c r="I41" s="7"/>
      <c r="J41" s="8">
        <v>45.63</v>
      </c>
      <c r="K41" s="8">
        <f t="shared" si="0"/>
        <v>912.6</v>
      </c>
    </row>
    <row r="42" spans="1:11" s="1" customFormat="1" ht="33.75">
      <c r="A42" s="5">
        <v>41</v>
      </c>
      <c r="B42" s="30" t="s">
        <v>59</v>
      </c>
      <c r="C42" s="18">
        <v>10</v>
      </c>
      <c r="D42" s="3" t="s">
        <v>51</v>
      </c>
      <c r="E42" s="3" t="s">
        <v>88</v>
      </c>
      <c r="F42" s="6">
        <v>65</v>
      </c>
      <c r="G42" s="6">
        <v>75</v>
      </c>
      <c r="H42" s="6">
        <v>90</v>
      </c>
      <c r="I42" s="7"/>
      <c r="J42" s="8">
        <v>76.67</v>
      </c>
      <c r="K42" s="8">
        <f t="shared" si="0"/>
        <v>766.7</v>
      </c>
    </row>
    <row r="43" spans="1:11" s="1" customFormat="1" ht="33.75">
      <c r="A43" s="5">
        <v>42</v>
      </c>
      <c r="B43" s="30" t="s">
        <v>60</v>
      </c>
      <c r="C43" s="18">
        <v>250</v>
      </c>
      <c r="D43" s="3" t="s">
        <v>45</v>
      </c>
      <c r="E43" s="3" t="s">
        <v>87</v>
      </c>
      <c r="F43" s="6">
        <v>2</v>
      </c>
      <c r="G43" s="6">
        <v>2</v>
      </c>
      <c r="H43" s="6">
        <v>1.44</v>
      </c>
      <c r="I43" s="7"/>
      <c r="J43" s="8">
        <v>1.81</v>
      </c>
      <c r="K43" s="8">
        <f t="shared" si="0"/>
        <v>452.5</v>
      </c>
    </row>
    <row r="44" spans="1:11" s="1" customFormat="1" ht="123.75">
      <c r="A44" s="5">
        <v>43</v>
      </c>
      <c r="B44" s="30" t="s">
        <v>61</v>
      </c>
      <c r="C44" s="18">
        <v>20</v>
      </c>
      <c r="D44" s="3" t="s">
        <v>90</v>
      </c>
      <c r="E44" s="3" t="s">
        <v>87</v>
      </c>
      <c r="F44" s="6">
        <v>25</v>
      </c>
      <c r="G44" s="6">
        <v>29</v>
      </c>
      <c r="H44" s="6">
        <v>19.57</v>
      </c>
      <c r="I44" s="7"/>
      <c r="J44" s="8">
        <v>24.52</v>
      </c>
      <c r="K44" s="8">
        <f t="shared" si="0"/>
        <v>490.4</v>
      </c>
    </row>
    <row r="45" spans="1:11" s="1" customFormat="1" ht="40.5" customHeight="1">
      <c r="A45" s="5">
        <v>44</v>
      </c>
      <c r="B45" s="30" t="s">
        <v>62</v>
      </c>
      <c r="C45" s="18">
        <v>30</v>
      </c>
      <c r="D45" s="3" t="s">
        <v>52</v>
      </c>
      <c r="E45" s="3" t="s">
        <v>87</v>
      </c>
      <c r="F45" s="6">
        <v>16.899999999999999</v>
      </c>
      <c r="G45" s="6">
        <v>19</v>
      </c>
      <c r="H45" s="6">
        <v>19.260000000000002</v>
      </c>
      <c r="I45" s="7"/>
      <c r="J45" s="8">
        <v>18.39</v>
      </c>
      <c r="K45" s="8">
        <f t="shared" si="0"/>
        <v>551.70000000000005</v>
      </c>
    </row>
    <row r="46" spans="1:11" s="1" customFormat="1" ht="38.25" customHeight="1">
      <c r="A46" s="5">
        <v>45</v>
      </c>
      <c r="B46" s="30" t="s">
        <v>43</v>
      </c>
      <c r="C46" s="18">
        <v>15</v>
      </c>
      <c r="D46" s="3" t="s">
        <v>91</v>
      </c>
      <c r="E46" s="3" t="s">
        <v>87</v>
      </c>
      <c r="F46" s="6">
        <v>89</v>
      </c>
      <c r="G46" s="6">
        <v>89</v>
      </c>
      <c r="H46" s="6">
        <v>62</v>
      </c>
      <c r="I46" s="7"/>
      <c r="J46" s="8">
        <v>80</v>
      </c>
      <c r="K46" s="8">
        <f t="shared" si="0"/>
        <v>1200</v>
      </c>
    </row>
    <row r="47" spans="1:11" s="1" customFormat="1" ht="247.5">
      <c r="A47" s="5">
        <v>46</v>
      </c>
      <c r="B47" s="30" t="s">
        <v>63</v>
      </c>
      <c r="C47" s="18">
        <v>2</v>
      </c>
      <c r="D47" s="3" t="s">
        <v>1</v>
      </c>
      <c r="E47" s="3" t="s">
        <v>89</v>
      </c>
      <c r="F47" s="6">
        <v>149</v>
      </c>
      <c r="G47" s="6">
        <v>149</v>
      </c>
      <c r="H47" s="6">
        <v>193.03</v>
      </c>
      <c r="I47" s="7"/>
      <c r="J47" s="8">
        <v>163.68</v>
      </c>
      <c r="K47" s="8">
        <f t="shared" si="0"/>
        <v>327.36</v>
      </c>
    </row>
    <row r="48" spans="1:11" s="1" customFormat="1" ht="247.5">
      <c r="A48" s="5">
        <v>47</v>
      </c>
      <c r="B48" s="5" t="s">
        <v>64</v>
      </c>
      <c r="C48" s="18">
        <v>5</v>
      </c>
      <c r="D48" s="3" t="s">
        <v>1</v>
      </c>
      <c r="E48" s="3" t="s">
        <v>88</v>
      </c>
      <c r="F48" s="6">
        <v>99</v>
      </c>
      <c r="G48" s="6">
        <v>99</v>
      </c>
      <c r="H48" s="6"/>
      <c r="I48" s="7">
        <v>89.9</v>
      </c>
      <c r="J48" s="8">
        <v>95.97</v>
      </c>
      <c r="K48" s="8">
        <f t="shared" si="0"/>
        <v>479.85</v>
      </c>
    </row>
    <row r="49" spans="1:22" s="1" customFormat="1" ht="90">
      <c r="A49" s="5">
        <v>48</v>
      </c>
      <c r="B49" s="30" t="s">
        <v>65</v>
      </c>
      <c r="C49" s="18">
        <v>10</v>
      </c>
      <c r="D49" s="3" t="s">
        <v>1</v>
      </c>
      <c r="E49" s="3" t="s">
        <v>88</v>
      </c>
      <c r="F49" s="6">
        <v>19.899999999999999</v>
      </c>
      <c r="G49" s="6">
        <v>22</v>
      </c>
      <c r="H49" s="6">
        <v>23</v>
      </c>
      <c r="I49" s="7"/>
      <c r="J49" s="8">
        <v>21.67</v>
      </c>
      <c r="K49" s="8">
        <f t="shared" si="0"/>
        <v>216.70000000000002</v>
      </c>
    </row>
    <row r="50" spans="1:22" s="1" customFormat="1" ht="90">
      <c r="A50" s="5">
        <v>49</v>
      </c>
      <c r="B50" s="5" t="s">
        <v>66</v>
      </c>
      <c r="C50" s="18">
        <v>1</v>
      </c>
      <c r="D50" s="3" t="s">
        <v>1</v>
      </c>
      <c r="E50" s="3" t="s">
        <v>88</v>
      </c>
      <c r="F50" s="6">
        <v>85</v>
      </c>
      <c r="G50" s="6">
        <v>85</v>
      </c>
      <c r="H50" s="6">
        <v>83.58</v>
      </c>
      <c r="I50" s="7"/>
      <c r="J50" s="8">
        <v>84.53</v>
      </c>
      <c r="K50" s="8">
        <f t="shared" si="0"/>
        <v>84.53</v>
      </c>
    </row>
    <row r="51" spans="1:22" s="1" customFormat="1" ht="168.75">
      <c r="A51" s="5">
        <v>50</v>
      </c>
      <c r="B51" s="30" t="s">
        <v>67</v>
      </c>
      <c r="C51" s="18">
        <v>2</v>
      </c>
      <c r="D51" s="3" t="s">
        <v>1</v>
      </c>
      <c r="E51" s="3" t="s">
        <v>88</v>
      </c>
      <c r="F51" s="6">
        <v>39</v>
      </c>
      <c r="G51" s="6">
        <v>42</v>
      </c>
      <c r="H51" s="6">
        <v>50.13</v>
      </c>
      <c r="I51" s="7"/>
      <c r="J51" s="8">
        <v>43.71</v>
      </c>
      <c r="K51" s="8">
        <f t="shared" si="0"/>
        <v>87.42</v>
      </c>
    </row>
    <row r="52" spans="1:22" s="1" customFormat="1" ht="112.5">
      <c r="A52" s="5">
        <v>51</v>
      </c>
      <c r="B52" s="30" t="s">
        <v>68</v>
      </c>
      <c r="C52" s="18">
        <v>2</v>
      </c>
      <c r="D52" s="3" t="s">
        <v>1</v>
      </c>
      <c r="E52" s="3" t="s">
        <v>88</v>
      </c>
      <c r="F52" s="6">
        <v>98</v>
      </c>
      <c r="G52" s="6">
        <v>105</v>
      </c>
      <c r="H52" s="6">
        <v>123</v>
      </c>
      <c r="I52" s="7"/>
      <c r="J52" s="8">
        <v>108.67</v>
      </c>
      <c r="K52" s="8">
        <f t="shared" si="0"/>
        <v>217.34</v>
      </c>
    </row>
    <row r="53" spans="1:22" s="1" customFormat="1" ht="56.25">
      <c r="A53" s="5">
        <v>52</v>
      </c>
      <c r="B53" s="30" t="s">
        <v>69</v>
      </c>
      <c r="C53" s="18">
        <v>3</v>
      </c>
      <c r="D53" s="3" t="s">
        <v>1</v>
      </c>
      <c r="E53" s="3" t="s">
        <v>87</v>
      </c>
      <c r="F53" s="6">
        <v>150</v>
      </c>
      <c r="G53" s="6">
        <v>159</v>
      </c>
      <c r="H53" s="6">
        <v>106.44</v>
      </c>
      <c r="I53" s="7"/>
      <c r="J53" s="8">
        <v>138.47999999999999</v>
      </c>
      <c r="K53" s="8">
        <f t="shared" si="0"/>
        <v>415.43999999999994</v>
      </c>
    </row>
    <row r="54" spans="1:22" s="1" customFormat="1" ht="33.75">
      <c r="A54" s="5">
        <v>53</v>
      </c>
      <c r="B54" s="30" t="s">
        <v>70</v>
      </c>
      <c r="C54" s="18">
        <v>3</v>
      </c>
      <c r="D54" s="3" t="s">
        <v>1</v>
      </c>
      <c r="E54" s="3" t="s">
        <v>87</v>
      </c>
      <c r="F54" s="6">
        <v>25</v>
      </c>
      <c r="G54" s="6">
        <v>29</v>
      </c>
      <c r="H54" s="6">
        <v>22.26</v>
      </c>
      <c r="I54" s="7"/>
      <c r="J54" s="8">
        <v>25.42</v>
      </c>
      <c r="K54" s="8">
        <f t="shared" si="0"/>
        <v>76.260000000000005</v>
      </c>
    </row>
    <row r="55" spans="1:22" s="2" customFormat="1" ht="48.75" customHeight="1">
      <c r="A55" s="5">
        <v>54</v>
      </c>
      <c r="B55" s="30" t="s">
        <v>71</v>
      </c>
      <c r="C55" s="18">
        <v>1</v>
      </c>
      <c r="D55" s="3" t="s">
        <v>54</v>
      </c>
      <c r="E55" s="3" t="s">
        <v>88</v>
      </c>
      <c r="F55" s="6">
        <v>35</v>
      </c>
      <c r="G55" s="6">
        <v>39</v>
      </c>
      <c r="H55" s="24">
        <v>35</v>
      </c>
      <c r="I55" s="28"/>
      <c r="J55" s="8">
        <v>36.33</v>
      </c>
      <c r="K55" s="8">
        <f t="shared" si="0"/>
        <v>36.33</v>
      </c>
      <c r="L55" s="1"/>
      <c r="M55" s="1"/>
      <c r="N55" s="1"/>
      <c r="O55" s="1"/>
      <c r="P55" s="1"/>
      <c r="Q55" s="1"/>
      <c r="R55" s="1"/>
      <c r="S55" s="1"/>
      <c r="T55" s="1"/>
      <c r="U55" s="1"/>
      <c r="V55" s="1"/>
    </row>
    <row r="56" spans="1:22" s="1" customFormat="1" ht="33.75">
      <c r="A56" s="5">
        <v>55</v>
      </c>
      <c r="B56" s="30" t="s">
        <v>72</v>
      </c>
      <c r="C56" s="18">
        <v>1</v>
      </c>
      <c r="D56" s="3" t="s">
        <v>54</v>
      </c>
      <c r="E56" s="3" t="s">
        <v>88</v>
      </c>
      <c r="F56" s="6">
        <v>35</v>
      </c>
      <c r="G56" s="6">
        <v>39</v>
      </c>
      <c r="H56" s="6">
        <v>41.72</v>
      </c>
      <c r="I56" s="7"/>
      <c r="J56" s="8">
        <v>38.57</v>
      </c>
      <c r="K56" s="8">
        <f t="shared" si="0"/>
        <v>38.57</v>
      </c>
    </row>
    <row r="57" spans="1:22" s="1" customFormat="1" ht="60" customHeight="1">
      <c r="A57" s="5">
        <v>56</v>
      </c>
      <c r="B57" s="30" t="s">
        <v>73</v>
      </c>
      <c r="C57" s="18">
        <v>1</v>
      </c>
      <c r="D57" s="3" t="s">
        <v>54</v>
      </c>
      <c r="E57" s="3" t="s">
        <v>88</v>
      </c>
      <c r="F57" s="6">
        <v>39</v>
      </c>
      <c r="G57" s="6">
        <v>39</v>
      </c>
      <c r="H57" s="6">
        <v>42.03</v>
      </c>
      <c r="I57" s="7"/>
      <c r="J57" s="8">
        <v>40.01</v>
      </c>
      <c r="K57" s="8">
        <f t="shared" si="0"/>
        <v>40.01</v>
      </c>
    </row>
    <row r="58" spans="1:22" s="1" customFormat="1" ht="53.25" customHeight="1">
      <c r="A58" s="5">
        <v>57</v>
      </c>
      <c r="B58" s="30" t="s">
        <v>74</v>
      </c>
      <c r="C58" s="18">
        <v>1</v>
      </c>
      <c r="D58" s="3" t="s">
        <v>54</v>
      </c>
      <c r="E58" s="3" t="s">
        <v>88</v>
      </c>
      <c r="F58" s="6">
        <v>169</v>
      </c>
      <c r="G58" s="6">
        <v>179</v>
      </c>
      <c r="H58" s="6">
        <v>195.46</v>
      </c>
      <c r="I58" s="7"/>
      <c r="J58" s="8">
        <v>181.15</v>
      </c>
      <c r="K58" s="8">
        <f t="shared" si="0"/>
        <v>181.15</v>
      </c>
    </row>
    <row r="59" spans="1:22" s="1" customFormat="1" ht="67.5" customHeight="1">
      <c r="A59" s="5">
        <v>58</v>
      </c>
      <c r="B59" s="30" t="s">
        <v>75</v>
      </c>
      <c r="C59" s="18">
        <v>2</v>
      </c>
      <c r="D59" s="3" t="s">
        <v>54</v>
      </c>
      <c r="E59" s="3" t="s">
        <v>87</v>
      </c>
      <c r="F59" s="6">
        <v>49</v>
      </c>
      <c r="G59" s="6">
        <v>55</v>
      </c>
      <c r="H59" s="6">
        <v>45</v>
      </c>
      <c r="I59" s="7"/>
      <c r="J59" s="8">
        <v>49.67</v>
      </c>
      <c r="K59" s="8">
        <f t="shared" si="0"/>
        <v>99.34</v>
      </c>
    </row>
    <row r="60" spans="1:22" s="1" customFormat="1" ht="52.5" customHeight="1">
      <c r="A60" s="5">
        <v>59</v>
      </c>
      <c r="B60" s="30" t="s">
        <v>76</v>
      </c>
      <c r="C60" s="18">
        <v>2</v>
      </c>
      <c r="D60" s="3" t="s">
        <v>1</v>
      </c>
      <c r="E60" s="3" t="s">
        <v>88</v>
      </c>
      <c r="F60" s="6">
        <v>89</v>
      </c>
      <c r="G60" s="6">
        <v>89</v>
      </c>
      <c r="H60" s="6">
        <v>88</v>
      </c>
      <c r="I60" s="11"/>
      <c r="J60" s="8">
        <v>88.67</v>
      </c>
      <c r="K60" s="8">
        <f t="shared" si="0"/>
        <v>177.34</v>
      </c>
    </row>
    <row r="61" spans="1:22" s="1" customFormat="1" ht="48.75" customHeight="1">
      <c r="A61" s="5">
        <v>60</v>
      </c>
      <c r="B61" s="30" t="s">
        <v>77</v>
      </c>
      <c r="C61" s="18">
        <v>1</v>
      </c>
      <c r="D61" s="3" t="s">
        <v>46</v>
      </c>
      <c r="E61" s="3" t="s">
        <v>88</v>
      </c>
      <c r="F61" s="6">
        <v>149</v>
      </c>
      <c r="G61" s="6">
        <v>159</v>
      </c>
      <c r="H61" s="6">
        <v>150</v>
      </c>
      <c r="I61" s="7"/>
      <c r="J61" s="8">
        <v>152.66999999999999</v>
      </c>
      <c r="K61" s="8">
        <f t="shared" si="0"/>
        <v>152.66999999999999</v>
      </c>
    </row>
    <row r="62" spans="1:22" s="1" customFormat="1" ht="67.5">
      <c r="A62" s="5">
        <v>61</v>
      </c>
      <c r="B62" s="30" t="s">
        <v>78</v>
      </c>
      <c r="C62" s="18">
        <v>2</v>
      </c>
      <c r="D62" s="3" t="s">
        <v>1</v>
      </c>
      <c r="E62" s="3" t="s">
        <v>88</v>
      </c>
      <c r="F62" s="6">
        <v>119</v>
      </c>
      <c r="G62" s="6">
        <v>125</v>
      </c>
      <c r="H62" s="6">
        <v>131.66999999999999</v>
      </c>
      <c r="I62" s="7"/>
      <c r="J62" s="8">
        <v>125.22</v>
      </c>
      <c r="K62" s="8">
        <f t="shared" si="0"/>
        <v>250.44</v>
      </c>
    </row>
    <row r="63" spans="1:22" s="1" customFormat="1" ht="78.75">
      <c r="A63" s="5">
        <v>62</v>
      </c>
      <c r="B63" s="30" t="s">
        <v>79</v>
      </c>
      <c r="C63" s="18">
        <v>2</v>
      </c>
      <c r="D63" s="3" t="s">
        <v>1</v>
      </c>
      <c r="E63" s="3" t="s">
        <v>88</v>
      </c>
      <c r="F63" s="6">
        <v>119</v>
      </c>
      <c r="G63" s="6">
        <v>125</v>
      </c>
      <c r="H63" s="6">
        <v>133</v>
      </c>
      <c r="I63" s="7"/>
      <c r="J63" s="8">
        <v>125.67</v>
      </c>
      <c r="K63" s="8">
        <f t="shared" si="0"/>
        <v>251.34</v>
      </c>
    </row>
    <row r="64" spans="1:22" s="1" customFormat="1" ht="63.75" customHeight="1">
      <c r="A64" s="5">
        <v>63</v>
      </c>
      <c r="B64" s="30" t="s">
        <v>80</v>
      </c>
      <c r="C64" s="18">
        <v>2</v>
      </c>
      <c r="D64" s="3" t="s">
        <v>1</v>
      </c>
      <c r="E64" s="3" t="s">
        <v>88</v>
      </c>
      <c r="F64" s="6">
        <v>59</v>
      </c>
      <c r="G64" s="6">
        <v>65</v>
      </c>
      <c r="H64" s="6">
        <v>88.6</v>
      </c>
      <c r="I64" s="7"/>
      <c r="J64" s="8">
        <v>70.87</v>
      </c>
      <c r="K64" s="8">
        <f t="shared" si="0"/>
        <v>141.74</v>
      </c>
    </row>
    <row r="65" spans="1:11" s="1" customFormat="1" ht="22.5" customHeight="1">
      <c r="A65" s="5">
        <v>64</v>
      </c>
      <c r="B65" s="30" t="s">
        <v>81</v>
      </c>
      <c r="C65" s="18">
        <v>2</v>
      </c>
      <c r="D65" s="3" t="s">
        <v>53</v>
      </c>
      <c r="E65" s="3" t="s">
        <v>88</v>
      </c>
      <c r="F65" s="6">
        <v>9.9</v>
      </c>
      <c r="G65" s="6">
        <v>9.9</v>
      </c>
      <c r="H65" s="6">
        <v>10.97</v>
      </c>
      <c r="I65" s="7"/>
      <c r="J65" s="8">
        <v>10.26</v>
      </c>
      <c r="K65" s="8">
        <f t="shared" si="0"/>
        <v>20.52</v>
      </c>
    </row>
    <row r="66" spans="1:11" s="1" customFormat="1" ht="74.25" customHeight="1">
      <c r="A66" s="5">
        <v>65</v>
      </c>
      <c r="B66" s="30" t="s">
        <v>82</v>
      </c>
      <c r="C66" s="18">
        <v>4</v>
      </c>
      <c r="D66" s="3" t="s">
        <v>1</v>
      </c>
      <c r="E66" s="3" t="s">
        <v>88</v>
      </c>
      <c r="F66" s="6">
        <v>9.9</v>
      </c>
      <c r="G66" s="6">
        <v>10.9</v>
      </c>
      <c r="H66" s="6">
        <v>13.89</v>
      </c>
      <c r="I66" s="7"/>
      <c r="J66" s="8">
        <v>11.56</v>
      </c>
      <c r="K66" s="8">
        <f t="shared" si="0"/>
        <v>46.24</v>
      </c>
    </row>
    <row r="67" spans="1:11" s="1" customFormat="1" ht="62.25" customHeight="1">
      <c r="A67" s="5">
        <v>66</v>
      </c>
      <c r="B67" s="30" t="s">
        <v>83</v>
      </c>
      <c r="C67" s="18">
        <v>2</v>
      </c>
      <c r="D67" s="3" t="s">
        <v>1</v>
      </c>
      <c r="E67" s="3" t="s">
        <v>88</v>
      </c>
      <c r="F67" s="6">
        <v>14.9</v>
      </c>
      <c r="G67" s="6">
        <v>14.9</v>
      </c>
      <c r="H67" s="6"/>
      <c r="I67" s="7">
        <v>19.72</v>
      </c>
      <c r="J67" s="8">
        <v>16.510000000000002</v>
      </c>
      <c r="K67" s="8">
        <f t="shared" ref="K67:K112" si="1">C67*J67</f>
        <v>33.020000000000003</v>
      </c>
    </row>
    <row r="68" spans="1:11" s="1" customFormat="1" ht="55.5" customHeight="1" thickBot="1">
      <c r="A68" s="5">
        <v>67</v>
      </c>
      <c r="B68" s="32" t="s">
        <v>84</v>
      </c>
      <c r="C68" s="20">
        <v>5</v>
      </c>
      <c r="D68" s="3" t="s">
        <v>1</v>
      </c>
      <c r="E68" s="3" t="s">
        <v>88</v>
      </c>
      <c r="F68" s="12">
        <v>19.899999999999999</v>
      </c>
      <c r="G68" s="6">
        <v>22</v>
      </c>
      <c r="H68" s="6"/>
      <c r="I68" s="7">
        <v>28</v>
      </c>
      <c r="J68" s="8">
        <v>23.3</v>
      </c>
      <c r="K68" s="8">
        <f t="shared" si="1"/>
        <v>116.5</v>
      </c>
    </row>
    <row r="69" spans="1:11" s="1" customFormat="1" ht="122.25" customHeight="1" thickBot="1">
      <c r="A69" s="5">
        <v>68</v>
      </c>
      <c r="B69" s="33" t="s">
        <v>92</v>
      </c>
      <c r="C69" s="20">
        <v>6</v>
      </c>
      <c r="D69" s="13" t="s">
        <v>134</v>
      </c>
      <c r="E69" s="3" t="s">
        <v>87</v>
      </c>
      <c r="F69" s="12">
        <v>49</v>
      </c>
      <c r="G69" s="6">
        <v>56</v>
      </c>
      <c r="H69" s="6">
        <v>44.41</v>
      </c>
      <c r="I69" s="7"/>
      <c r="J69" s="8">
        <v>49.8</v>
      </c>
      <c r="K69" s="8">
        <f t="shared" si="1"/>
        <v>298.79999999999995</v>
      </c>
    </row>
    <row r="70" spans="1:11" s="1" customFormat="1" ht="33" customHeight="1" thickBot="1">
      <c r="A70" s="5">
        <v>69</v>
      </c>
      <c r="B70" s="33" t="s">
        <v>93</v>
      </c>
      <c r="C70" s="20">
        <v>10</v>
      </c>
      <c r="D70" s="13" t="s">
        <v>91</v>
      </c>
      <c r="E70" s="3" t="s">
        <v>86</v>
      </c>
      <c r="F70" s="12">
        <v>26.9</v>
      </c>
      <c r="G70" s="6">
        <v>30</v>
      </c>
      <c r="H70" s="6">
        <v>20.98</v>
      </c>
      <c r="I70" s="7"/>
      <c r="J70" s="8">
        <v>25.96</v>
      </c>
      <c r="K70" s="8">
        <f t="shared" si="1"/>
        <v>259.60000000000002</v>
      </c>
    </row>
    <row r="71" spans="1:11" s="1" customFormat="1" ht="50.25" customHeight="1" thickBot="1">
      <c r="A71" s="5">
        <v>70</v>
      </c>
      <c r="B71" s="33" t="s">
        <v>94</v>
      </c>
      <c r="C71" s="20">
        <v>10</v>
      </c>
      <c r="D71" s="13" t="s">
        <v>50</v>
      </c>
      <c r="E71" s="3" t="s">
        <v>87</v>
      </c>
      <c r="F71" s="12">
        <v>25</v>
      </c>
      <c r="G71" s="6">
        <v>28</v>
      </c>
      <c r="H71" s="6"/>
      <c r="I71" s="7">
        <v>22.7</v>
      </c>
      <c r="J71" s="8">
        <v>25.23</v>
      </c>
      <c r="K71" s="8">
        <f t="shared" si="1"/>
        <v>252.3</v>
      </c>
    </row>
    <row r="72" spans="1:11" s="1" customFormat="1" ht="34.5" customHeight="1" thickBot="1">
      <c r="A72" s="5">
        <v>71</v>
      </c>
      <c r="B72" s="33" t="s">
        <v>95</v>
      </c>
      <c r="C72" s="20">
        <v>200</v>
      </c>
      <c r="D72" s="13" t="s">
        <v>1</v>
      </c>
      <c r="E72" s="3" t="s">
        <v>86</v>
      </c>
      <c r="F72" s="12">
        <v>0.8</v>
      </c>
      <c r="G72" s="6">
        <v>1</v>
      </c>
      <c r="H72" s="6">
        <v>1</v>
      </c>
      <c r="I72" s="7"/>
      <c r="J72" s="8">
        <v>0.93</v>
      </c>
      <c r="K72" s="8">
        <f t="shared" si="1"/>
        <v>186</v>
      </c>
    </row>
    <row r="73" spans="1:11" s="1" customFormat="1" ht="38.25" customHeight="1" thickBot="1">
      <c r="A73" s="5">
        <v>72</v>
      </c>
      <c r="B73" s="33" t="s">
        <v>96</v>
      </c>
      <c r="C73" s="20">
        <v>5</v>
      </c>
      <c r="D73" s="13" t="s">
        <v>134</v>
      </c>
      <c r="E73" s="3" t="s">
        <v>86</v>
      </c>
      <c r="F73" s="12">
        <v>18</v>
      </c>
      <c r="G73" s="6">
        <v>20</v>
      </c>
      <c r="H73" s="6">
        <v>15.15</v>
      </c>
      <c r="I73" s="7"/>
      <c r="J73" s="8">
        <v>17.72</v>
      </c>
      <c r="K73" s="8">
        <f t="shared" si="1"/>
        <v>88.6</v>
      </c>
    </row>
    <row r="74" spans="1:11" s="1" customFormat="1" ht="37.5" customHeight="1" thickBot="1">
      <c r="A74" s="5">
        <v>73</v>
      </c>
      <c r="B74" s="33" t="s">
        <v>97</v>
      </c>
      <c r="C74" s="20">
        <v>5</v>
      </c>
      <c r="D74" s="13" t="s">
        <v>134</v>
      </c>
      <c r="E74" s="3" t="s">
        <v>86</v>
      </c>
      <c r="F74" s="12">
        <v>18</v>
      </c>
      <c r="G74" s="6">
        <v>20</v>
      </c>
      <c r="H74" s="6">
        <v>16</v>
      </c>
      <c r="I74" s="7"/>
      <c r="J74" s="8">
        <v>18</v>
      </c>
      <c r="K74" s="8">
        <f t="shared" si="1"/>
        <v>90</v>
      </c>
    </row>
    <row r="75" spans="1:11" s="1" customFormat="1" ht="36" customHeight="1" thickBot="1">
      <c r="A75" s="5">
        <v>74</v>
      </c>
      <c r="B75" s="33" t="s">
        <v>98</v>
      </c>
      <c r="C75" s="20">
        <v>5</v>
      </c>
      <c r="D75" s="13" t="s">
        <v>134</v>
      </c>
      <c r="E75" s="3" t="s">
        <v>86</v>
      </c>
      <c r="F75" s="12">
        <v>18</v>
      </c>
      <c r="G75" s="6">
        <v>20</v>
      </c>
      <c r="H75" s="6">
        <v>17.690000000000001</v>
      </c>
      <c r="I75" s="7"/>
      <c r="J75" s="8">
        <v>18.559999999999999</v>
      </c>
      <c r="K75" s="8">
        <f t="shared" si="1"/>
        <v>92.8</v>
      </c>
    </row>
    <row r="76" spans="1:11" s="1" customFormat="1" ht="36.75" customHeight="1" thickBot="1">
      <c r="A76" s="5">
        <v>75</v>
      </c>
      <c r="B76" s="33" t="s">
        <v>99</v>
      </c>
      <c r="C76" s="20">
        <v>10</v>
      </c>
      <c r="D76" s="13" t="s">
        <v>1</v>
      </c>
      <c r="E76" s="3" t="s">
        <v>87</v>
      </c>
      <c r="F76" s="12">
        <v>18</v>
      </c>
      <c r="G76" s="6">
        <v>22</v>
      </c>
      <c r="H76" s="6">
        <v>15.03</v>
      </c>
      <c r="I76" s="7"/>
      <c r="J76" s="8">
        <v>18.34</v>
      </c>
      <c r="K76" s="8">
        <f t="shared" si="1"/>
        <v>183.4</v>
      </c>
    </row>
    <row r="77" spans="1:11" s="1" customFormat="1" ht="23.25" customHeight="1" thickBot="1">
      <c r="A77" s="5">
        <v>76</v>
      </c>
      <c r="B77" s="33" t="s">
        <v>100</v>
      </c>
      <c r="C77" s="20">
        <v>2</v>
      </c>
      <c r="D77" s="13" t="s">
        <v>1</v>
      </c>
      <c r="E77" s="3" t="s">
        <v>86</v>
      </c>
      <c r="F77" s="12">
        <v>13.9</v>
      </c>
      <c r="G77" s="6">
        <v>16.5</v>
      </c>
      <c r="H77" s="6">
        <v>16.7</v>
      </c>
      <c r="I77" s="7"/>
      <c r="J77" s="8">
        <v>15.7</v>
      </c>
      <c r="K77" s="8">
        <f t="shared" si="1"/>
        <v>31.4</v>
      </c>
    </row>
    <row r="78" spans="1:11" s="1" customFormat="1" ht="36.75" customHeight="1" thickBot="1">
      <c r="A78" s="5">
        <v>77</v>
      </c>
      <c r="B78" s="33" t="s">
        <v>101</v>
      </c>
      <c r="C78" s="20">
        <v>5</v>
      </c>
      <c r="D78" s="13" t="s">
        <v>135</v>
      </c>
      <c r="E78" s="3" t="s">
        <v>87</v>
      </c>
      <c r="F78" s="12">
        <v>19.899999999999999</v>
      </c>
      <c r="G78" s="6">
        <v>22.5</v>
      </c>
      <c r="H78" s="6">
        <v>22.84</v>
      </c>
      <c r="I78" s="7"/>
      <c r="J78" s="8">
        <v>21.75</v>
      </c>
      <c r="K78" s="8">
        <f t="shared" si="1"/>
        <v>108.75</v>
      </c>
    </row>
    <row r="79" spans="1:11" s="1" customFormat="1" ht="36" customHeight="1" thickBot="1">
      <c r="A79" s="5">
        <v>78</v>
      </c>
      <c r="B79" s="33" t="s">
        <v>102</v>
      </c>
      <c r="C79" s="20">
        <v>10</v>
      </c>
      <c r="D79" s="13" t="s">
        <v>135</v>
      </c>
      <c r="E79" s="3" t="s">
        <v>87</v>
      </c>
      <c r="F79" s="12">
        <v>32</v>
      </c>
      <c r="G79" s="6">
        <v>36</v>
      </c>
      <c r="H79" s="6">
        <v>28.2</v>
      </c>
      <c r="I79" s="7"/>
      <c r="J79" s="8">
        <v>32.07</v>
      </c>
      <c r="K79" s="8">
        <f t="shared" si="1"/>
        <v>320.7</v>
      </c>
    </row>
    <row r="80" spans="1:11" s="1" customFormat="1" ht="29.25" customHeight="1" thickBot="1">
      <c r="A80" s="5">
        <v>79</v>
      </c>
      <c r="B80" s="33" t="s">
        <v>103</v>
      </c>
      <c r="C80" s="20">
        <v>50</v>
      </c>
      <c r="D80" s="13" t="s">
        <v>135</v>
      </c>
      <c r="E80" s="3" t="s">
        <v>87</v>
      </c>
      <c r="F80" s="12">
        <v>11.9</v>
      </c>
      <c r="G80" s="6">
        <v>13.5</v>
      </c>
      <c r="H80" s="6">
        <v>11.98</v>
      </c>
      <c r="I80" s="7"/>
      <c r="J80" s="8">
        <v>12.46</v>
      </c>
      <c r="K80" s="8">
        <f t="shared" si="1"/>
        <v>623</v>
      </c>
    </row>
    <row r="81" spans="1:11" s="1" customFormat="1" ht="23.25" thickBot="1">
      <c r="A81" s="5">
        <v>80</v>
      </c>
      <c r="B81" s="33" t="s">
        <v>104</v>
      </c>
      <c r="C81" s="20">
        <v>5</v>
      </c>
      <c r="D81" s="13" t="s">
        <v>135</v>
      </c>
      <c r="E81" s="3" t="s">
        <v>86</v>
      </c>
      <c r="F81" s="12">
        <v>79</v>
      </c>
      <c r="G81" s="6">
        <v>88</v>
      </c>
      <c r="H81" s="6">
        <v>70.5</v>
      </c>
      <c r="I81" s="7"/>
      <c r="J81" s="8">
        <v>79.17</v>
      </c>
      <c r="K81" s="8">
        <f t="shared" si="1"/>
        <v>395.85</v>
      </c>
    </row>
    <row r="82" spans="1:11" s="1" customFormat="1" ht="33" customHeight="1" thickBot="1">
      <c r="A82" s="5">
        <v>81</v>
      </c>
      <c r="B82" s="33" t="s">
        <v>105</v>
      </c>
      <c r="C82" s="20">
        <v>10</v>
      </c>
      <c r="D82" s="13" t="s">
        <v>135</v>
      </c>
      <c r="E82" s="3" t="s">
        <v>87</v>
      </c>
      <c r="F82" s="12">
        <v>16.5</v>
      </c>
      <c r="G82" s="6">
        <v>18</v>
      </c>
      <c r="H82" s="6">
        <v>16</v>
      </c>
      <c r="I82" s="7"/>
      <c r="J82" s="8">
        <v>16.829999999999998</v>
      </c>
      <c r="K82" s="8">
        <f t="shared" si="1"/>
        <v>168.29999999999998</v>
      </c>
    </row>
    <row r="83" spans="1:11" s="1" customFormat="1" ht="33.75" customHeight="1" thickBot="1">
      <c r="A83" s="5">
        <v>82</v>
      </c>
      <c r="B83" s="33" t="s">
        <v>106</v>
      </c>
      <c r="C83" s="20">
        <v>20</v>
      </c>
      <c r="D83" s="13" t="s">
        <v>136</v>
      </c>
      <c r="E83" s="3" t="s">
        <v>86</v>
      </c>
      <c r="F83" s="12">
        <v>100</v>
      </c>
      <c r="G83" s="6">
        <v>110</v>
      </c>
      <c r="H83" s="6"/>
      <c r="I83" s="7">
        <v>113.98</v>
      </c>
      <c r="J83" s="8">
        <v>107.99</v>
      </c>
      <c r="K83" s="8">
        <f t="shared" si="1"/>
        <v>2159.7999999999997</v>
      </c>
    </row>
    <row r="84" spans="1:11" s="1" customFormat="1" ht="47.25" customHeight="1" thickBot="1">
      <c r="A84" s="5">
        <v>83</v>
      </c>
      <c r="B84" s="33" t="s">
        <v>107</v>
      </c>
      <c r="C84" s="20">
        <v>50</v>
      </c>
      <c r="D84" s="13" t="s">
        <v>1</v>
      </c>
      <c r="E84" s="3" t="s">
        <v>86</v>
      </c>
      <c r="F84" s="12">
        <v>2.5</v>
      </c>
      <c r="G84" s="6">
        <v>2.6</v>
      </c>
      <c r="H84" s="6">
        <v>2.4900000000000002</v>
      </c>
      <c r="I84" s="7"/>
      <c r="J84" s="8">
        <v>2.5299999999999998</v>
      </c>
      <c r="K84" s="8">
        <f t="shared" si="1"/>
        <v>126.49999999999999</v>
      </c>
    </row>
    <row r="85" spans="1:11" s="1" customFormat="1" ht="47.25" customHeight="1" thickBot="1">
      <c r="A85" s="5">
        <v>84</v>
      </c>
      <c r="B85" s="33" t="s">
        <v>108</v>
      </c>
      <c r="C85" s="20">
        <v>50</v>
      </c>
      <c r="D85" s="13" t="s">
        <v>1</v>
      </c>
      <c r="E85" s="3" t="s">
        <v>86</v>
      </c>
      <c r="F85" s="12">
        <v>2.2000000000000002</v>
      </c>
      <c r="G85" s="6">
        <v>2.6</v>
      </c>
      <c r="H85" s="6">
        <v>2.9</v>
      </c>
      <c r="I85" s="7"/>
      <c r="J85" s="8">
        <v>2.57</v>
      </c>
      <c r="K85" s="8">
        <f t="shared" si="1"/>
        <v>128.5</v>
      </c>
    </row>
    <row r="86" spans="1:11" s="1" customFormat="1" ht="45.75" thickBot="1">
      <c r="A86" s="5">
        <v>85</v>
      </c>
      <c r="B86" s="33" t="s">
        <v>109</v>
      </c>
      <c r="C86" s="20">
        <v>50</v>
      </c>
      <c r="D86" s="13" t="s">
        <v>1</v>
      </c>
      <c r="E86" s="3" t="s">
        <v>86</v>
      </c>
      <c r="F86" s="12">
        <v>2</v>
      </c>
      <c r="G86" s="6">
        <v>2.4</v>
      </c>
      <c r="H86" s="6">
        <v>1.67</v>
      </c>
      <c r="I86" s="7"/>
      <c r="J86" s="8">
        <v>2.02</v>
      </c>
      <c r="K86" s="8">
        <f t="shared" si="1"/>
        <v>101</v>
      </c>
    </row>
    <row r="87" spans="1:11" s="1" customFormat="1" ht="56.25" customHeight="1" thickBot="1">
      <c r="A87" s="5">
        <v>86</v>
      </c>
      <c r="B87" s="33" t="s">
        <v>110</v>
      </c>
      <c r="C87" s="20">
        <v>10</v>
      </c>
      <c r="D87" s="13" t="s">
        <v>137</v>
      </c>
      <c r="E87" s="3" t="s">
        <v>86</v>
      </c>
      <c r="F87" s="12">
        <v>25</v>
      </c>
      <c r="G87" s="6">
        <v>32</v>
      </c>
      <c r="H87" s="6">
        <v>30</v>
      </c>
      <c r="I87" s="7"/>
      <c r="J87" s="8">
        <v>29</v>
      </c>
      <c r="K87" s="8">
        <f t="shared" si="1"/>
        <v>290</v>
      </c>
    </row>
    <row r="88" spans="1:11" s="1" customFormat="1" ht="36.75" customHeight="1" thickBot="1">
      <c r="A88" s="5">
        <v>87</v>
      </c>
      <c r="B88" s="33" t="s">
        <v>111</v>
      </c>
      <c r="C88" s="20">
        <v>10</v>
      </c>
      <c r="D88" s="13" t="s">
        <v>137</v>
      </c>
      <c r="E88" s="3" t="s">
        <v>86</v>
      </c>
      <c r="F88" s="12">
        <v>25</v>
      </c>
      <c r="G88" s="6">
        <v>35</v>
      </c>
      <c r="H88" s="6">
        <v>43.5</v>
      </c>
      <c r="I88" s="7"/>
      <c r="J88" s="8">
        <v>34.5</v>
      </c>
      <c r="K88" s="8">
        <f t="shared" si="1"/>
        <v>345</v>
      </c>
    </row>
    <row r="89" spans="1:11" s="1" customFormat="1" ht="33" customHeight="1" thickBot="1">
      <c r="A89" s="5">
        <v>88</v>
      </c>
      <c r="B89" s="33" t="s">
        <v>112</v>
      </c>
      <c r="C89" s="20">
        <v>10</v>
      </c>
      <c r="D89" s="13" t="s">
        <v>138</v>
      </c>
      <c r="E89" s="3" t="s">
        <v>86</v>
      </c>
      <c r="F89" s="12">
        <v>35</v>
      </c>
      <c r="G89" s="6">
        <v>38</v>
      </c>
      <c r="H89" s="6">
        <v>44.17</v>
      </c>
      <c r="I89" s="7"/>
      <c r="J89" s="8">
        <v>39.06</v>
      </c>
      <c r="K89" s="8">
        <f t="shared" si="1"/>
        <v>390.6</v>
      </c>
    </row>
    <row r="90" spans="1:11" s="1" customFormat="1" ht="48" customHeight="1" thickBot="1">
      <c r="A90" s="5">
        <v>89</v>
      </c>
      <c r="B90" s="33" t="s">
        <v>71</v>
      </c>
      <c r="C90" s="20">
        <v>2</v>
      </c>
      <c r="D90" s="13" t="s">
        <v>1</v>
      </c>
      <c r="E90" s="3" t="s">
        <v>86</v>
      </c>
      <c r="F90" s="12">
        <v>35</v>
      </c>
      <c r="G90" s="6">
        <v>42</v>
      </c>
      <c r="H90" s="6">
        <v>29.1</v>
      </c>
      <c r="I90" s="7"/>
      <c r="J90" s="8">
        <v>35.369999999999997</v>
      </c>
      <c r="K90" s="8">
        <f t="shared" si="1"/>
        <v>70.739999999999995</v>
      </c>
    </row>
    <row r="91" spans="1:11" s="1" customFormat="1" ht="50.25" customHeight="1" thickBot="1">
      <c r="A91" s="5">
        <v>90</v>
      </c>
      <c r="B91" s="33" t="s">
        <v>113</v>
      </c>
      <c r="C91" s="20">
        <v>2</v>
      </c>
      <c r="D91" s="13" t="s">
        <v>1</v>
      </c>
      <c r="E91" s="3" t="s">
        <v>86</v>
      </c>
      <c r="F91" s="12">
        <v>119</v>
      </c>
      <c r="G91" s="6">
        <v>135</v>
      </c>
      <c r="H91" s="6">
        <v>164</v>
      </c>
      <c r="I91" s="7"/>
      <c r="J91" s="8">
        <v>139.33000000000001</v>
      </c>
      <c r="K91" s="8">
        <f t="shared" si="1"/>
        <v>278.66000000000003</v>
      </c>
    </row>
    <row r="92" spans="1:11" s="1" customFormat="1" ht="47.25" customHeight="1" thickBot="1">
      <c r="A92" s="5">
        <v>91</v>
      </c>
      <c r="B92" s="33" t="s">
        <v>114</v>
      </c>
      <c r="C92" s="20">
        <v>1</v>
      </c>
      <c r="D92" s="13" t="s">
        <v>54</v>
      </c>
      <c r="E92" s="3" t="s">
        <v>86</v>
      </c>
      <c r="F92" s="12">
        <v>169</v>
      </c>
      <c r="G92" s="6">
        <v>180</v>
      </c>
      <c r="H92" s="6">
        <v>172.6</v>
      </c>
      <c r="I92" s="7"/>
      <c r="J92" s="8">
        <v>173.87</v>
      </c>
      <c r="K92" s="8">
        <f t="shared" si="1"/>
        <v>173.87</v>
      </c>
    </row>
    <row r="93" spans="1:11" s="1" customFormat="1" ht="34.5" thickBot="1">
      <c r="A93" s="5">
        <v>92</v>
      </c>
      <c r="B93" s="33" t="s">
        <v>115</v>
      </c>
      <c r="C93" s="20">
        <v>7</v>
      </c>
      <c r="D93" s="13" t="s">
        <v>46</v>
      </c>
      <c r="E93" s="3" t="s">
        <v>87</v>
      </c>
      <c r="F93" s="12">
        <v>204</v>
      </c>
      <c r="G93" s="6">
        <v>264</v>
      </c>
      <c r="H93" s="6"/>
      <c r="I93" s="7">
        <v>350</v>
      </c>
      <c r="J93" s="8">
        <v>272.67</v>
      </c>
      <c r="K93" s="8">
        <f t="shared" si="1"/>
        <v>1908.69</v>
      </c>
    </row>
    <row r="94" spans="1:11" s="1" customFormat="1" ht="45.75" thickBot="1">
      <c r="A94" s="5">
        <v>93</v>
      </c>
      <c r="B94" s="33" t="s">
        <v>116</v>
      </c>
      <c r="C94" s="20">
        <v>10</v>
      </c>
      <c r="D94" s="13" t="s">
        <v>46</v>
      </c>
      <c r="E94" s="3" t="s">
        <v>87</v>
      </c>
      <c r="F94" s="12">
        <v>102</v>
      </c>
      <c r="G94" s="6">
        <v>115</v>
      </c>
      <c r="H94" s="6">
        <v>104.76</v>
      </c>
      <c r="I94" s="7"/>
      <c r="J94" s="8">
        <v>107.25</v>
      </c>
      <c r="K94" s="8">
        <f t="shared" si="1"/>
        <v>1072.5</v>
      </c>
    </row>
    <row r="95" spans="1:11" s="1" customFormat="1" ht="36" customHeight="1" thickBot="1">
      <c r="A95" s="5">
        <v>94</v>
      </c>
      <c r="B95" s="33" t="s">
        <v>117</v>
      </c>
      <c r="C95" s="20">
        <v>3</v>
      </c>
      <c r="D95" s="13" t="s">
        <v>44</v>
      </c>
      <c r="E95" s="3" t="s">
        <v>86</v>
      </c>
      <c r="F95" s="12">
        <v>95</v>
      </c>
      <c r="G95" s="6">
        <v>105</v>
      </c>
      <c r="H95" s="6"/>
      <c r="I95" s="7">
        <v>117.5</v>
      </c>
      <c r="J95" s="8">
        <v>105.83</v>
      </c>
      <c r="K95" s="8">
        <f t="shared" si="1"/>
        <v>317.49</v>
      </c>
    </row>
    <row r="96" spans="1:11" s="1" customFormat="1" ht="38.25" customHeight="1" thickBot="1">
      <c r="A96" s="5">
        <v>95</v>
      </c>
      <c r="B96" s="33" t="s">
        <v>118</v>
      </c>
      <c r="C96" s="20">
        <v>5</v>
      </c>
      <c r="D96" s="13" t="s">
        <v>44</v>
      </c>
      <c r="E96" s="3" t="s">
        <v>86</v>
      </c>
      <c r="F96" s="12">
        <v>139</v>
      </c>
      <c r="G96" s="6">
        <v>142</v>
      </c>
      <c r="H96" s="6">
        <v>117.5</v>
      </c>
      <c r="I96" s="7"/>
      <c r="J96" s="8">
        <v>132.83000000000001</v>
      </c>
      <c r="K96" s="8">
        <f t="shared" si="1"/>
        <v>664.15000000000009</v>
      </c>
    </row>
    <row r="97" spans="1:11" s="1" customFormat="1" ht="23.25" thickBot="1">
      <c r="A97" s="5">
        <v>96</v>
      </c>
      <c r="B97" s="33" t="s">
        <v>119</v>
      </c>
      <c r="C97" s="20">
        <v>2</v>
      </c>
      <c r="D97" s="13" t="s">
        <v>44</v>
      </c>
      <c r="E97" s="3" t="s">
        <v>86</v>
      </c>
      <c r="F97" s="43">
        <v>13.4</v>
      </c>
      <c r="G97" s="42">
        <v>13.5</v>
      </c>
      <c r="H97" s="42">
        <v>11.68</v>
      </c>
      <c r="I97" s="7"/>
      <c r="J97" s="8">
        <v>12.86</v>
      </c>
      <c r="K97" s="8">
        <f t="shared" si="1"/>
        <v>25.72</v>
      </c>
    </row>
    <row r="98" spans="1:11" s="1" customFormat="1" ht="34.5" thickBot="1">
      <c r="A98" s="5">
        <v>97</v>
      </c>
      <c r="B98" s="33" t="s">
        <v>120</v>
      </c>
      <c r="C98" s="20">
        <v>5</v>
      </c>
      <c r="D98" s="13" t="s">
        <v>44</v>
      </c>
      <c r="E98" s="3" t="s">
        <v>86</v>
      </c>
      <c r="F98" s="12">
        <v>27.9</v>
      </c>
      <c r="G98" s="6">
        <v>28.5</v>
      </c>
      <c r="H98" s="6"/>
      <c r="I98" s="7">
        <v>31.9</v>
      </c>
      <c r="J98" s="8">
        <v>29.43</v>
      </c>
      <c r="K98" s="8">
        <f t="shared" si="1"/>
        <v>147.15</v>
      </c>
    </row>
    <row r="99" spans="1:11" s="1" customFormat="1" ht="23.25" thickBot="1">
      <c r="A99" s="5">
        <v>98</v>
      </c>
      <c r="B99" s="33" t="s">
        <v>121</v>
      </c>
      <c r="C99" s="20">
        <v>100</v>
      </c>
      <c r="D99" s="13" t="s">
        <v>44</v>
      </c>
      <c r="E99" s="3" t="s">
        <v>86</v>
      </c>
      <c r="F99" s="12">
        <v>2</v>
      </c>
      <c r="G99" s="6">
        <v>2.5</v>
      </c>
      <c r="H99" s="6">
        <v>1.75</v>
      </c>
      <c r="I99" s="7"/>
      <c r="J99" s="8">
        <v>2.08</v>
      </c>
      <c r="K99" s="8">
        <f t="shared" si="1"/>
        <v>208</v>
      </c>
    </row>
    <row r="100" spans="1:11" s="1" customFormat="1" ht="23.25" thickBot="1">
      <c r="A100" s="5">
        <v>99</v>
      </c>
      <c r="B100" s="33" t="s">
        <v>122</v>
      </c>
      <c r="C100" s="20">
        <v>10</v>
      </c>
      <c r="D100" s="13" t="s">
        <v>44</v>
      </c>
      <c r="E100" s="3" t="s">
        <v>86</v>
      </c>
      <c r="F100" s="12">
        <v>35</v>
      </c>
      <c r="G100" s="6">
        <v>39</v>
      </c>
      <c r="H100" s="6"/>
      <c r="I100" s="7">
        <v>33.299999999999997</v>
      </c>
      <c r="J100" s="8">
        <v>35.770000000000003</v>
      </c>
      <c r="K100" s="8">
        <f t="shared" si="1"/>
        <v>357.70000000000005</v>
      </c>
    </row>
    <row r="101" spans="1:11" s="1" customFormat="1" ht="45.75" thickBot="1">
      <c r="A101" s="5">
        <v>100</v>
      </c>
      <c r="B101" s="33" t="s">
        <v>123</v>
      </c>
      <c r="C101" s="20">
        <v>5</v>
      </c>
      <c r="D101" s="13" t="s">
        <v>44</v>
      </c>
      <c r="E101" s="3" t="s">
        <v>86</v>
      </c>
      <c r="F101" s="12">
        <v>19.899999999999999</v>
      </c>
      <c r="G101" s="6">
        <v>23.9</v>
      </c>
      <c r="H101" s="6">
        <v>15.95</v>
      </c>
      <c r="I101" s="7"/>
      <c r="J101" s="8">
        <v>19.920000000000002</v>
      </c>
      <c r="K101" s="8">
        <f t="shared" si="1"/>
        <v>99.600000000000009</v>
      </c>
    </row>
    <row r="102" spans="1:11" s="1" customFormat="1" ht="34.5" thickBot="1">
      <c r="A102" s="5">
        <v>101</v>
      </c>
      <c r="B102" s="33" t="s">
        <v>124</v>
      </c>
      <c r="C102" s="20">
        <v>2</v>
      </c>
      <c r="D102" s="13" t="s">
        <v>44</v>
      </c>
      <c r="E102" s="3" t="s">
        <v>86</v>
      </c>
      <c r="F102" s="12">
        <v>19.899999999999999</v>
      </c>
      <c r="G102" s="6">
        <v>25</v>
      </c>
      <c r="H102" s="6"/>
      <c r="I102" s="7">
        <v>22.01</v>
      </c>
      <c r="J102" s="8">
        <v>22.3</v>
      </c>
      <c r="K102" s="8">
        <f t="shared" si="1"/>
        <v>44.6</v>
      </c>
    </row>
    <row r="103" spans="1:11" s="1" customFormat="1" ht="47.25" customHeight="1" thickBot="1">
      <c r="A103" s="5">
        <v>102</v>
      </c>
      <c r="B103" s="33" t="s">
        <v>144</v>
      </c>
      <c r="C103" s="20">
        <v>21</v>
      </c>
      <c r="D103" s="13" t="s">
        <v>47</v>
      </c>
      <c r="E103" s="3" t="s">
        <v>86</v>
      </c>
      <c r="F103" s="12">
        <v>95</v>
      </c>
      <c r="G103" s="6">
        <v>100</v>
      </c>
      <c r="H103" s="6"/>
      <c r="I103" s="7">
        <v>125</v>
      </c>
      <c r="J103" s="8">
        <v>106.67</v>
      </c>
      <c r="K103" s="8">
        <f t="shared" si="1"/>
        <v>2240.0700000000002</v>
      </c>
    </row>
    <row r="104" spans="1:11" s="1" customFormat="1" ht="24" customHeight="1" thickBot="1">
      <c r="A104" s="5">
        <v>103</v>
      </c>
      <c r="B104" s="34" t="s">
        <v>125</v>
      </c>
      <c r="C104" s="20">
        <v>500</v>
      </c>
      <c r="D104" s="13" t="s">
        <v>1</v>
      </c>
      <c r="E104" s="3" t="s">
        <v>86</v>
      </c>
      <c r="F104" s="12">
        <v>3.2</v>
      </c>
      <c r="G104" s="6">
        <v>3.6</v>
      </c>
      <c r="H104" s="6">
        <v>3.08</v>
      </c>
      <c r="I104" s="7"/>
      <c r="J104" s="8">
        <v>3.29</v>
      </c>
      <c r="K104" s="8">
        <f t="shared" si="1"/>
        <v>1645</v>
      </c>
    </row>
    <row r="105" spans="1:11" s="1" customFormat="1" ht="23.25" thickBot="1">
      <c r="A105" s="5">
        <v>104</v>
      </c>
      <c r="B105" s="33" t="s">
        <v>126</v>
      </c>
      <c r="C105" s="20">
        <v>500</v>
      </c>
      <c r="D105" s="13" t="s">
        <v>1</v>
      </c>
      <c r="E105" s="3" t="s">
        <v>86</v>
      </c>
      <c r="F105" s="12">
        <v>2</v>
      </c>
      <c r="G105" s="6">
        <v>2.5</v>
      </c>
      <c r="H105" s="6">
        <v>1.68</v>
      </c>
      <c r="I105" s="7"/>
      <c r="J105" s="8">
        <v>2.06</v>
      </c>
      <c r="K105" s="8">
        <f t="shared" si="1"/>
        <v>1030</v>
      </c>
    </row>
    <row r="106" spans="1:11" s="1" customFormat="1" ht="34.5" thickBot="1">
      <c r="A106" s="5">
        <v>105</v>
      </c>
      <c r="B106" s="33" t="s">
        <v>127</v>
      </c>
      <c r="C106" s="20">
        <v>100</v>
      </c>
      <c r="D106" s="13" t="s">
        <v>55</v>
      </c>
      <c r="E106" s="3" t="s">
        <v>86</v>
      </c>
      <c r="F106" s="12">
        <v>4.9000000000000004</v>
      </c>
      <c r="G106" s="6">
        <v>5.8</v>
      </c>
      <c r="H106" s="6">
        <v>5.0999999999999996</v>
      </c>
      <c r="I106" s="7"/>
      <c r="J106" s="8">
        <v>5.27</v>
      </c>
      <c r="K106" s="8">
        <f t="shared" si="1"/>
        <v>527</v>
      </c>
    </row>
    <row r="107" spans="1:11" s="1" customFormat="1" ht="34.5" thickBot="1">
      <c r="A107" s="5">
        <v>106</v>
      </c>
      <c r="B107" s="33" t="s">
        <v>128</v>
      </c>
      <c r="C107" s="20">
        <v>100</v>
      </c>
      <c r="D107" s="13" t="s">
        <v>46</v>
      </c>
      <c r="E107" s="3" t="s">
        <v>86</v>
      </c>
      <c r="F107" s="12">
        <v>9.3000000000000007</v>
      </c>
      <c r="G107" s="6">
        <v>9.9</v>
      </c>
      <c r="H107" s="6">
        <v>7.46</v>
      </c>
      <c r="I107" s="7"/>
      <c r="J107" s="8">
        <v>8.89</v>
      </c>
      <c r="K107" s="8">
        <f t="shared" si="1"/>
        <v>889</v>
      </c>
    </row>
    <row r="108" spans="1:11" s="1" customFormat="1" ht="102" customHeight="1" thickBot="1">
      <c r="A108" s="5">
        <v>107</v>
      </c>
      <c r="B108" s="35" t="s">
        <v>129</v>
      </c>
      <c r="C108" s="20">
        <v>2</v>
      </c>
      <c r="D108" s="13" t="s">
        <v>1</v>
      </c>
      <c r="E108" s="3" t="s">
        <v>86</v>
      </c>
      <c r="F108" s="12">
        <v>28</v>
      </c>
      <c r="G108" s="6">
        <v>35</v>
      </c>
      <c r="H108" s="6">
        <v>35.25</v>
      </c>
      <c r="I108" s="7"/>
      <c r="J108" s="8">
        <v>32.75</v>
      </c>
      <c r="K108" s="8">
        <f t="shared" si="1"/>
        <v>65.5</v>
      </c>
    </row>
    <row r="109" spans="1:11" s="1" customFormat="1" ht="103.5" customHeight="1" thickBot="1">
      <c r="A109" s="5">
        <v>108</v>
      </c>
      <c r="B109" s="33" t="s">
        <v>130</v>
      </c>
      <c r="C109" s="20">
        <v>2</v>
      </c>
      <c r="D109" s="13" t="s">
        <v>1</v>
      </c>
      <c r="E109" s="3" t="s">
        <v>86</v>
      </c>
      <c r="F109" s="12">
        <v>30</v>
      </c>
      <c r="G109" s="6">
        <v>38</v>
      </c>
      <c r="H109" s="6">
        <v>35.25</v>
      </c>
      <c r="I109" s="7"/>
      <c r="J109" s="8">
        <v>34.42</v>
      </c>
      <c r="K109" s="8">
        <f t="shared" si="1"/>
        <v>68.84</v>
      </c>
    </row>
    <row r="110" spans="1:11" s="1" customFormat="1" ht="93" customHeight="1" thickBot="1">
      <c r="A110" s="5">
        <v>109</v>
      </c>
      <c r="B110" s="35" t="s">
        <v>131</v>
      </c>
      <c r="C110" s="20">
        <v>2</v>
      </c>
      <c r="D110" s="13" t="s">
        <v>1</v>
      </c>
      <c r="E110" s="3" t="s">
        <v>86</v>
      </c>
      <c r="F110" s="12">
        <v>32.9</v>
      </c>
      <c r="G110" s="6">
        <v>45</v>
      </c>
      <c r="H110" s="6">
        <v>35.25</v>
      </c>
      <c r="I110" s="7"/>
      <c r="J110" s="8">
        <v>37.72</v>
      </c>
      <c r="K110" s="8">
        <f t="shared" si="1"/>
        <v>75.44</v>
      </c>
    </row>
    <row r="111" spans="1:11" s="1" customFormat="1" ht="110.25" customHeight="1" thickBot="1">
      <c r="A111" s="5">
        <v>110</v>
      </c>
      <c r="B111" s="33" t="s">
        <v>132</v>
      </c>
      <c r="C111" s="20">
        <v>2</v>
      </c>
      <c r="D111" s="13" t="s">
        <v>1</v>
      </c>
      <c r="E111" s="3" t="s">
        <v>86</v>
      </c>
      <c r="F111" s="12">
        <v>35</v>
      </c>
      <c r="G111" s="6">
        <v>49</v>
      </c>
      <c r="H111" s="6">
        <v>35.25</v>
      </c>
      <c r="I111" s="7"/>
      <c r="J111" s="8">
        <v>39.75</v>
      </c>
      <c r="K111" s="8">
        <f t="shared" si="1"/>
        <v>79.5</v>
      </c>
    </row>
    <row r="112" spans="1:11" s="1" customFormat="1" ht="104.25" customHeight="1" thickBot="1">
      <c r="A112" s="5">
        <v>111</v>
      </c>
      <c r="B112" s="36" t="s">
        <v>133</v>
      </c>
      <c r="C112" s="20">
        <v>2</v>
      </c>
      <c r="D112" s="9" t="s">
        <v>1</v>
      </c>
      <c r="E112" s="3" t="s">
        <v>86</v>
      </c>
      <c r="F112" s="12">
        <v>39</v>
      </c>
      <c r="G112" s="6">
        <v>55</v>
      </c>
      <c r="H112" s="6">
        <v>50</v>
      </c>
      <c r="I112" s="7"/>
      <c r="J112" s="8">
        <v>48</v>
      </c>
      <c r="K112" s="8">
        <f t="shared" si="1"/>
        <v>96</v>
      </c>
    </row>
    <row r="113" spans="1:22">
      <c r="A113" s="14"/>
      <c r="B113" s="37"/>
      <c r="C113" s="21"/>
      <c r="D113" s="14"/>
      <c r="E113" s="14"/>
      <c r="F113" s="26"/>
      <c r="G113" s="26"/>
      <c r="H113" s="26"/>
      <c r="I113" s="27"/>
      <c r="L113" s="1"/>
      <c r="M113" s="1"/>
      <c r="N113" s="1"/>
      <c r="O113" s="1"/>
      <c r="P113" s="1"/>
      <c r="Q113" s="1"/>
      <c r="R113" s="1"/>
      <c r="S113" s="1"/>
      <c r="T113" s="1"/>
      <c r="U113" s="1"/>
      <c r="V113" s="1"/>
    </row>
    <row r="114" spans="1:22">
      <c r="A114" s="14"/>
      <c r="B114" s="37"/>
      <c r="C114" s="21"/>
      <c r="D114" s="14"/>
      <c r="E114" s="14"/>
      <c r="F114" s="25"/>
      <c r="G114" s="25"/>
      <c r="L114" s="1"/>
      <c r="M114" s="1"/>
      <c r="N114" s="1"/>
      <c r="O114" s="1"/>
      <c r="P114" s="1"/>
      <c r="Q114" s="1"/>
      <c r="R114" s="1"/>
      <c r="S114" s="1"/>
      <c r="T114" s="1"/>
      <c r="U114" s="1"/>
      <c r="V114" s="1"/>
    </row>
    <row r="115" spans="1:22">
      <c r="A115" s="14"/>
      <c r="B115" s="37"/>
      <c r="C115" s="21"/>
      <c r="D115" s="14"/>
      <c r="E115" s="14"/>
      <c r="F115" s="25"/>
      <c r="G115" s="25"/>
      <c r="L115" s="1"/>
      <c r="M115" s="1"/>
      <c r="N115" s="1"/>
      <c r="O115" s="1"/>
      <c r="P115" s="1"/>
      <c r="Q115" s="1"/>
      <c r="R115" s="1"/>
      <c r="S115" s="1"/>
      <c r="T115" s="1"/>
      <c r="U115" s="1"/>
      <c r="V115" s="1"/>
    </row>
    <row r="116" spans="1:22">
      <c r="A116" s="14"/>
      <c r="B116" s="37"/>
      <c r="C116" s="21"/>
      <c r="D116" s="14"/>
      <c r="E116" s="14"/>
      <c r="F116" s="25"/>
      <c r="G116" s="25"/>
      <c r="L116" s="1"/>
      <c r="M116" s="1"/>
      <c r="N116" s="1"/>
      <c r="O116" s="1"/>
      <c r="P116" s="1"/>
      <c r="Q116" s="1"/>
      <c r="R116" s="1"/>
      <c r="S116" s="1"/>
      <c r="T116" s="1"/>
      <c r="U116" s="1"/>
      <c r="V116" s="1"/>
    </row>
    <row r="117" spans="1:22">
      <c r="A117" s="14"/>
      <c r="B117" s="37"/>
      <c r="C117" s="21"/>
      <c r="D117" s="14"/>
      <c r="E117" s="14"/>
      <c r="F117" s="25"/>
      <c r="G117" s="25"/>
      <c r="L117" s="1"/>
      <c r="M117" s="1"/>
      <c r="N117" s="1"/>
      <c r="O117" s="1"/>
      <c r="P117" s="1"/>
      <c r="Q117" s="1"/>
      <c r="R117" s="1"/>
      <c r="S117" s="1"/>
      <c r="T117" s="1"/>
      <c r="U117" s="1"/>
      <c r="V117" s="1"/>
    </row>
    <row r="118" spans="1:22">
      <c r="A118" s="14"/>
      <c r="B118" s="37"/>
      <c r="C118" s="21"/>
      <c r="D118" s="14"/>
      <c r="E118" s="14"/>
      <c r="F118" s="25"/>
      <c r="G118" s="25"/>
      <c r="L118" s="1"/>
      <c r="M118" s="1"/>
      <c r="N118" s="1"/>
      <c r="O118" s="1"/>
      <c r="P118" s="1"/>
      <c r="Q118" s="1"/>
      <c r="R118" s="1"/>
      <c r="S118" s="1"/>
      <c r="T118" s="1"/>
      <c r="U118" s="1"/>
      <c r="V118" s="1"/>
    </row>
    <row r="119" spans="1:22">
      <c r="A119" s="14"/>
      <c r="B119" s="37"/>
      <c r="C119" s="21"/>
      <c r="D119" s="14"/>
      <c r="E119" s="14"/>
      <c r="F119" s="25"/>
      <c r="G119" s="25"/>
      <c r="L119" s="1"/>
      <c r="M119" s="1"/>
      <c r="N119" s="1"/>
      <c r="O119" s="1"/>
      <c r="P119" s="1"/>
      <c r="Q119" s="1"/>
      <c r="R119" s="1"/>
      <c r="S119" s="1"/>
      <c r="T119" s="1"/>
      <c r="U119" s="1"/>
      <c r="V119" s="1"/>
    </row>
    <row r="120" spans="1:22">
      <c r="A120" s="14"/>
      <c r="B120" s="37"/>
      <c r="C120" s="21"/>
      <c r="D120" s="14"/>
      <c r="E120" s="14"/>
      <c r="F120" s="25"/>
      <c r="G120" s="25"/>
      <c r="L120" s="1"/>
      <c r="M120" s="1"/>
      <c r="N120" s="1"/>
      <c r="O120" s="1"/>
      <c r="P120" s="1"/>
      <c r="Q120" s="1"/>
      <c r="R120" s="1"/>
      <c r="S120" s="1"/>
      <c r="T120" s="1"/>
      <c r="U120" s="1"/>
      <c r="V120" s="1"/>
    </row>
    <row r="121" spans="1:22">
      <c r="A121" s="14"/>
      <c r="B121" s="37"/>
      <c r="C121" s="21"/>
      <c r="D121" s="14"/>
      <c r="E121" s="14"/>
      <c r="F121" s="25"/>
      <c r="G121" s="25"/>
      <c r="L121" s="1"/>
      <c r="M121" s="1"/>
      <c r="N121" s="1"/>
      <c r="O121" s="1"/>
      <c r="P121" s="1"/>
      <c r="Q121" s="1"/>
      <c r="R121" s="1"/>
      <c r="S121" s="1"/>
      <c r="T121" s="1"/>
      <c r="U121" s="1"/>
      <c r="V121" s="1"/>
    </row>
    <row r="122" spans="1:22">
      <c r="A122" s="14"/>
      <c r="B122" s="37"/>
      <c r="C122" s="21"/>
      <c r="D122" s="14"/>
      <c r="E122" s="14"/>
      <c r="F122" s="25"/>
      <c r="G122" s="25"/>
      <c r="L122" s="1"/>
      <c r="M122" s="1"/>
      <c r="N122" s="1"/>
      <c r="O122" s="1"/>
      <c r="P122" s="1"/>
      <c r="Q122" s="1"/>
      <c r="R122" s="1"/>
      <c r="S122" s="1"/>
      <c r="T122" s="1"/>
      <c r="U122" s="1"/>
      <c r="V122" s="1"/>
    </row>
    <row r="123" spans="1:22" ht="33" customHeight="1">
      <c r="A123" s="14"/>
      <c r="B123" s="37"/>
      <c r="C123" s="21"/>
      <c r="D123" s="14"/>
      <c r="E123" s="14"/>
      <c r="F123" s="25"/>
      <c r="G123" s="25"/>
      <c r="L123" s="1"/>
      <c r="M123" s="1"/>
      <c r="N123" s="1"/>
      <c r="O123" s="1"/>
      <c r="P123" s="1"/>
      <c r="Q123" s="1"/>
      <c r="R123" s="1"/>
      <c r="S123" s="1"/>
      <c r="T123" s="1"/>
      <c r="U123" s="1"/>
      <c r="V123" s="1"/>
    </row>
    <row r="124" spans="1:22">
      <c r="A124" s="14"/>
      <c r="B124" s="37"/>
      <c r="C124" s="21"/>
      <c r="D124" s="14"/>
      <c r="E124" s="14"/>
      <c r="F124" s="25"/>
      <c r="G124" s="25"/>
      <c r="L124" s="1"/>
      <c r="M124" s="1"/>
      <c r="N124" s="1"/>
      <c r="O124" s="1"/>
      <c r="P124" s="1"/>
      <c r="Q124" s="1"/>
      <c r="R124" s="1"/>
      <c r="S124" s="1"/>
      <c r="T124" s="1"/>
      <c r="U124" s="1"/>
      <c r="V124" s="1"/>
    </row>
    <row r="125" spans="1:22">
      <c r="A125" s="14"/>
      <c r="B125" s="37"/>
      <c r="C125" s="21"/>
      <c r="D125" s="14"/>
      <c r="E125" s="14"/>
      <c r="F125" s="25"/>
      <c r="G125" s="25"/>
      <c r="L125" s="1"/>
      <c r="M125" s="1"/>
      <c r="N125" s="1"/>
      <c r="O125" s="1"/>
      <c r="P125" s="1"/>
      <c r="Q125" s="1"/>
      <c r="R125" s="1"/>
      <c r="S125" s="1"/>
      <c r="T125" s="1"/>
      <c r="U125" s="1"/>
      <c r="V125" s="1"/>
    </row>
    <row r="126" spans="1:22" ht="40.5" customHeight="1">
      <c r="A126" s="14"/>
      <c r="B126" s="37"/>
      <c r="C126" s="21"/>
      <c r="D126" s="14"/>
      <c r="E126" s="14"/>
      <c r="F126" s="25"/>
      <c r="G126" s="25"/>
      <c r="L126" s="1"/>
      <c r="M126" s="1"/>
      <c r="N126" s="1"/>
      <c r="O126" s="1"/>
      <c r="P126" s="1"/>
      <c r="Q126" s="1"/>
      <c r="R126" s="1"/>
      <c r="S126" s="1"/>
      <c r="T126" s="1"/>
      <c r="U126" s="1"/>
      <c r="V126" s="1"/>
    </row>
    <row r="127" spans="1:22">
      <c r="A127" s="14"/>
      <c r="B127" s="38"/>
      <c r="C127" s="21"/>
      <c r="D127" s="14"/>
      <c r="E127" s="14"/>
      <c r="F127" s="25"/>
      <c r="G127" s="25"/>
      <c r="L127" s="1"/>
      <c r="M127" s="1"/>
      <c r="N127" s="1"/>
      <c r="O127" s="1"/>
      <c r="P127" s="1"/>
      <c r="Q127" s="1"/>
      <c r="R127" s="1"/>
      <c r="S127" s="1"/>
      <c r="T127" s="1"/>
      <c r="U127" s="1"/>
      <c r="V127" s="1"/>
    </row>
    <row r="128" spans="1:22" ht="60.75" customHeight="1">
      <c r="B128" s="38"/>
      <c r="F128" s="39"/>
      <c r="G128" s="25"/>
      <c r="L128" s="1"/>
      <c r="M128" s="1"/>
      <c r="N128" s="1"/>
      <c r="O128" s="1"/>
      <c r="P128" s="1"/>
      <c r="Q128" s="1"/>
      <c r="R128" s="1"/>
      <c r="S128" s="1"/>
      <c r="T128" s="1"/>
      <c r="U128" s="1"/>
      <c r="V128" s="1"/>
    </row>
    <row r="129" spans="6:22" ht="36" customHeight="1">
      <c r="F129" s="40"/>
      <c r="G129" s="25"/>
      <c r="L129" s="1"/>
      <c r="M129" s="1"/>
      <c r="N129" s="1"/>
      <c r="O129" s="1"/>
      <c r="P129" s="1"/>
      <c r="Q129" s="1"/>
      <c r="R129" s="1"/>
      <c r="S129" s="1"/>
      <c r="T129" s="1"/>
      <c r="U129" s="1"/>
      <c r="V129" s="1"/>
    </row>
    <row r="130" spans="6:22">
      <c r="F130" s="40"/>
      <c r="G130" s="25"/>
      <c r="L130" s="1"/>
      <c r="M130" s="1"/>
      <c r="N130" s="1"/>
      <c r="O130" s="1"/>
      <c r="P130" s="1"/>
      <c r="Q130" s="1"/>
      <c r="R130" s="1"/>
      <c r="S130" s="1"/>
      <c r="T130" s="1"/>
      <c r="U130" s="1"/>
      <c r="V130" s="1"/>
    </row>
    <row r="131" spans="6:22">
      <c r="F131" s="40"/>
      <c r="G131" s="25"/>
      <c r="L131" s="1"/>
      <c r="M131" s="1"/>
      <c r="N131" s="1"/>
      <c r="O131" s="1"/>
      <c r="P131" s="1"/>
      <c r="Q131" s="1"/>
      <c r="R131" s="1"/>
      <c r="S131" s="1"/>
      <c r="T131" s="1"/>
      <c r="U131" s="1"/>
      <c r="V131" s="1"/>
    </row>
    <row r="132" spans="6:22">
      <c r="F132" s="40"/>
      <c r="G132" s="25"/>
      <c r="L132" s="1"/>
      <c r="M132" s="1"/>
      <c r="N132" s="1"/>
      <c r="O132" s="1"/>
      <c r="P132" s="1"/>
      <c r="Q132" s="1"/>
      <c r="R132" s="1"/>
      <c r="S132" s="1"/>
      <c r="T132" s="1"/>
      <c r="U132" s="1"/>
      <c r="V132" s="1"/>
    </row>
    <row r="133" spans="6:22">
      <c r="F133" s="40"/>
      <c r="G133" s="25"/>
      <c r="L133" s="1"/>
      <c r="M133" s="1"/>
      <c r="N133" s="1"/>
      <c r="O133" s="1"/>
      <c r="P133" s="1"/>
      <c r="Q133" s="1"/>
      <c r="R133" s="1"/>
      <c r="S133" s="1"/>
      <c r="T133" s="1"/>
      <c r="U133" s="1"/>
      <c r="V133" s="1"/>
    </row>
    <row r="134" spans="6:22">
      <c r="F134" s="40"/>
      <c r="G134" s="25"/>
      <c r="L134" s="1"/>
      <c r="M134" s="1"/>
      <c r="N134" s="1"/>
      <c r="O134" s="1"/>
      <c r="P134" s="1"/>
      <c r="Q134" s="1"/>
      <c r="R134" s="1"/>
      <c r="S134" s="1"/>
      <c r="T134" s="1"/>
      <c r="U134" s="1"/>
      <c r="V134" s="1"/>
    </row>
  </sheetData>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Controle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rbs-00274</dc:creator>
  <cp:lastModifiedBy>joao.rocha</cp:lastModifiedBy>
  <cp:lastPrinted>2023-07-17T17:30:15Z</cp:lastPrinted>
  <dcterms:created xsi:type="dcterms:W3CDTF">2023-01-17T18:10:40Z</dcterms:created>
  <dcterms:modified xsi:type="dcterms:W3CDTF">2023-08-14T17:07:50Z</dcterms:modified>
</cp:coreProperties>
</file>